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355" yWindow="-300" windowWidth="16230" windowHeight="118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Лист1!$F$3:$F$75</definedName>
    <definedName name="_xlnm.Print_Area" localSheetId="0">Лист1!$B$1:$R$73</definedName>
  </definedNames>
  <calcPr calcId="152511" fullPrecision="0"/>
</workbook>
</file>

<file path=xl/calcChain.xml><?xml version="1.0" encoding="utf-8"?>
<calcChain xmlns="http://schemas.openxmlformats.org/spreadsheetml/2006/main">
  <c r="P17" i="1" l="1"/>
  <c r="O27" i="1" l="1"/>
  <c r="O26" i="1"/>
  <c r="O23" i="1"/>
  <c r="O52" i="1"/>
  <c r="N61" i="1"/>
  <c r="O61" i="1"/>
  <c r="G64" i="1"/>
  <c r="O56" i="1"/>
  <c r="O22" i="1"/>
  <c r="N52" i="1"/>
  <c r="I52" i="1"/>
  <c r="J52" i="1"/>
  <c r="H61" i="1"/>
  <c r="I61" i="1"/>
  <c r="J61" i="1"/>
  <c r="K61" i="1"/>
  <c r="L61" i="1"/>
  <c r="M61" i="1"/>
  <c r="P61" i="1"/>
  <c r="Q61" i="1"/>
  <c r="G60" i="1"/>
  <c r="L50" i="1" l="1"/>
  <c r="Q71" i="1"/>
  <c r="P71" i="1"/>
  <c r="N71" i="1"/>
  <c r="M71" i="1"/>
  <c r="L71" i="1"/>
  <c r="K71" i="1"/>
  <c r="J71" i="1"/>
  <c r="I71" i="1"/>
  <c r="I20" i="1"/>
  <c r="G20" i="1" s="1"/>
  <c r="G41" i="1"/>
  <c r="Q50" i="1"/>
  <c r="Q15" i="1" s="1"/>
  <c r="P50" i="1"/>
  <c r="P15" i="1" s="1"/>
  <c r="O50" i="1"/>
  <c r="N50" i="1"/>
  <c r="N15" i="1" s="1"/>
  <c r="M50" i="1"/>
  <c r="M15" i="1" s="1"/>
  <c r="K50" i="1"/>
  <c r="J50" i="1"/>
  <c r="J15" i="1" s="1"/>
  <c r="I50" i="1"/>
  <c r="Q52" i="1"/>
  <c r="P52" i="1"/>
  <c r="M51" i="1"/>
  <c r="L51" i="1"/>
  <c r="K51" i="1"/>
  <c r="J51" i="1"/>
  <c r="I51" i="1"/>
  <c r="I16" i="1" s="1"/>
  <c r="Q22" i="1"/>
  <c r="Q17" i="1" s="1"/>
  <c r="N22" i="1"/>
  <c r="M22" i="1"/>
  <c r="L22" i="1"/>
  <c r="L17" i="1" s="1"/>
  <c r="K22" i="1"/>
  <c r="K17" i="1" s="1"/>
  <c r="J22" i="1"/>
  <c r="I22" i="1"/>
  <c r="I17" i="1" s="1"/>
  <c r="P21" i="1"/>
  <c r="M21" i="1"/>
  <c r="L21" i="1"/>
  <c r="K21" i="1"/>
  <c r="J21" i="1"/>
  <c r="O21" i="1"/>
  <c r="I27" i="1"/>
  <c r="J27" i="1"/>
  <c r="J26" i="1" s="1"/>
  <c r="K27" i="1"/>
  <c r="K26" i="1" s="1"/>
  <c r="L27" i="1"/>
  <c r="L26" i="1" s="1"/>
  <c r="M27" i="1"/>
  <c r="M26" i="1" s="1"/>
  <c r="G65" i="1"/>
  <c r="Q23" i="1"/>
  <c r="P23" i="1"/>
  <c r="N23" i="1"/>
  <c r="M23" i="1"/>
  <c r="L23" i="1"/>
  <c r="K23" i="1"/>
  <c r="J23" i="1"/>
  <c r="I23" i="1"/>
  <c r="O71" i="1"/>
  <c r="O17" i="1" s="1"/>
  <c r="G72" i="1"/>
  <c r="G73" i="1"/>
  <c r="L53" i="1"/>
  <c r="K53" i="1"/>
  <c r="J53" i="1"/>
  <c r="I53" i="1"/>
  <c r="M54" i="1"/>
  <c r="G54" i="1" s="1"/>
  <c r="G63" i="1"/>
  <c r="G62" i="1"/>
  <c r="G61" i="1" s="1"/>
  <c r="I26" i="1"/>
  <c r="G46" i="1"/>
  <c r="G40" i="1"/>
  <c r="G37" i="1"/>
  <c r="T28" i="1"/>
  <c r="G28" i="1"/>
  <c r="G25" i="1"/>
  <c r="G24" i="1"/>
  <c r="O15" i="1" l="1"/>
  <c r="I49" i="1"/>
  <c r="J17" i="1"/>
  <c r="L49" i="1"/>
  <c r="K49" i="1"/>
  <c r="M49" i="1"/>
  <c r="K15" i="1"/>
  <c r="I15" i="1"/>
  <c r="I14" i="1" s="1"/>
  <c r="N17" i="1"/>
  <c r="L15" i="1"/>
  <c r="J49" i="1"/>
  <c r="L16" i="1"/>
  <c r="K16" i="1"/>
  <c r="J16" i="1"/>
  <c r="M16" i="1"/>
  <c r="G50" i="1"/>
  <c r="G23" i="1"/>
  <c r="L19" i="1"/>
  <c r="K19" i="1"/>
  <c r="J19" i="1"/>
  <c r="I19" i="1"/>
  <c r="M19" i="1"/>
  <c r="M53" i="1"/>
  <c r="J14" i="1" l="1"/>
  <c r="M17" i="1"/>
  <c r="M14" i="1" s="1"/>
  <c r="K14" i="1"/>
  <c r="L14" i="1"/>
  <c r="G15" i="1"/>
  <c r="O19" i="1"/>
  <c r="T29" i="1"/>
  <c r="P34" i="1"/>
  <c r="P22" i="1" s="1"/>
  <c r="G17" i="1" l="1"/>
  <c r="G22" i="1"/>
  <c r="G19" i="1" s="1"/>
  <c r="P27" i="1"/>
  <c r="P26" i="1" s="1"/>
  <c r="P19" i="1" s="1"/>
  <c r="Q32" i="1"/>
  <c r="Q21" i="1" s="1"/>
  <c r="Q27" i="1" l="1"/>
  <c r="Q26" i="1" s="1"/>
  <c r="Q19" i="1" s="1"/>
  <c r="O53" i="1"/>
  <c r="P56" i="1"/>
  <c r="Q56" i="1"/>
  <c r="G59" i="1"/>
  <c r="O51" i="1" l="1"/>
  <c r="O49" i="1" s="1"/>
  <c r="P53" i="1"/>
  <c r="P49" i="1" s="1"/>
  <c r="P51" i="1"/>
  <c r="P16" i="1" s="1"/>
  <c r="P14" i="1" s="1"/>
  <c r="Q53" i="1"/>
  <c r="Q49" i="1" s="1"/>
  <c r="Q51" i="1"/>
  <c r="Q16" i="1" s="1"/>
  <c r="Q14" i="1" s="1"/>
  <c r="T54" i="1"/>
  <c r="G58" i="1"/>
  <c r="G57" i="1"/>
  <c r="G29" i="1"/>
  <c r="G30" i="1"/>
  <c r="G31" i="1"/>
  <c r="G33" i="1"/>
  <c r="G34" i="1"/>
  <c r="G35" i="1"/>
  <c r="G36" i="1"/>
  <c r="G38" i="1"/>
  <c r="G42" i="1"/>
  <c r="G43" i="1"/>
  <c r="G44" i="1"/>
  <c r="G45" i="1"/>
  <c r="G47" i="1"/>
  <c r="G55" i="1"/>
  <c r="G66" i="1"/>
  <c r="G67" i="1"/>
  <c r="G68" i="1"/>
  <c r="G69" i="1"/>
  <c r="O16" i="1" l="1"/>
  <c r="O14" i="1" s="1"/>
  <c r="N32" i="1"/>
  <c r="N27" i="1" l="1"/>
  <c r="G27" i="1" s="1"/>
  <c r="N21" i="1"/>
  <c r="G32" i="1"/>
  <c r="N56" i="1"/>
  <c r="N53" i="1" s="1"/>
  <c r="N51" i="1" l="1"/>
  <c r="N49" i="1" s="1"/>
  <c r="N26" i="1"/>
  <c r="N19" i="1" s="1"/>
  <c r="G56" i="1"/>
  <c r="G49" i="1" l="1"/>
  <c r="G26" i="1"/>
  <c r="G51" i="1"/>
  <c r="N16" i="1"/>
  <c r="G53" i="1"/>
  <c r="V14" i="1"/>
  <c r="G16" i="1" l="1"/>
  <c r="N14" i="1"/>
  <c r="T32" i="1"/>
  <c r="T33" i="1" s="1"/>
  <c r="U19" i="1" l="1"/>
  <c r="U14" i="1" l="1"/>
  <c r="V18" i="1" s="1"/>
  <c r="T19" i="1" l="1"/>
  <c r="T14" i="1" l="1"/>
  <c r="S14" i="1" l="1"/>
  <c r="G71" i="1" l="1"/>
  <c r="H19" i="1"/>
  <c r="H14" i="1" l="1"/>
</calcChain>
</file>

<file path=xl/comments1.xml><?xml version="1.0" encoding="utf-8"?>
<comments xmlns="http://schemas.openxmlformats.org/spreadsheetml/2006/main">
  <authors>
    <author>user</author>
  </authors>
  <commentList>
    <comment ref="N5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sharedStrings.xml><?xml version="1.0" encoding="utf-8"?>
<sst xmlns="http://schemas.openxmlformats.org/spreadsheetml/2006/main" count="208" uniqueCount="118">
  <si>
    <t>№</t>
  </si>
  <si>
    <t>Наименование мероприятия</t>
  </si>
  <si>
    <t>Исполнитель</t>
  </si>
  <si>
    <t>Срок исполнения</t>
  </si>
  <si>
    <t>Источник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</si>
  <si>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</si>
  <si>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</si>
  <si>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</si>
  <si>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</si>
  <si>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2021 год</t>
  </si>
  <si>
    <t>Программа «Развитие образования в Прохладненском муниципальном районе КБР»</t>
  </si>
  <si>
    <t>МКУ «Управление образования местной администрации Прохладненского муниципального района КБР»</t>
  </si>
  <si>
    <t>1.1.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</si>
  <si>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</t>
  </si>
  <si>
    <t>республиканский бюджет</t>
  </si>
  <si>
    <t>Расходы на обеспечение деятельности (оказание услуг) муниципальных учреждений</t>
  </si>
  <si>
    <t>бюджет муниципального образования</t>
  </si>
  <si>
    <t>1.2.1.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</si>
  <si>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 общего, среднего общего образования</t>
  </si>
  <si>
    <t>1.2.2.</t>
  </si>
  <si>
    <t>Пополнение фондов школьных библиотек</t>
  </si>
  <si>
    <t>1.2.3.</t>
  </si>
  <si>
    <t>1.2.4.</t>
  </si>
  <si>
    <t>Иные межбюджетные трансферты на финансовое обеспечение привлечение обучающихся к труда</t>
  </si>
  <si>
    <t>Развитие кадрового потенциала системы дошкольного и общего образования</t>
  </si>
  <si>
    <t xml:space="preserve">Создание в общеобразовательных организациях, расположенных в сельской местности, условий для занятий физической культуры и спортом </t>
  </si>
  <si>
    <t>в т.ч.</t>
  </si>
  <si>
    <t xml:space="preserve">бюджет муниципального образования </t>
  </si>
  <si>
    <t>Подпрограмма «Развитие дополнительного образования и реализация мероприятий молодежной политики в Прохладненском муниципальном районе»</t>
  </si>
  <si>
    <t>2.1.</t>
  </si>
  <si>
    <t>2.1.1.</t>
  </si>
  <si>
    <t>2.2.</t>
  </si>
  <si>
    <t>2.2.1.</t>
  </si>
  <si>
    <t>Мероприятия, связанные с организацией отдыха детей в учреждениях с дневным пребыванием детей в каникулярное время</t>
  </si>
  <si>
    <t>Выявление и поддержка одаренных детей и молодежи</t>
  </si>
  <si>
    <t>Подпрограмма «Совершенствование управления системой образования в Прохладненском  муниципальном районе»</t>
  </si>
  <si>
    <t>3.</t>
  </si>
  <si>
    <t>3.1.</t>
  </si>
  <si>
    <t xml:space="preserve">Подпрограмма «Содействие развитию дошкольного и общего образования в Прохладненском муниципальном районе»   </t>
  </si>
  <si>
    <t>Приложение № 2</t>
  </si>
  <si>
    <t>к муниципальной программе «Развитие образования</t>
  </si>
  <si>
    <t>в Прохладненском муниципальном районе КБР»</t>
  </si>
  <si>
    <t>Система программных мероприятий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</si>
  <si>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образования(в части расходов на приобретение учебных пособий, средств обучения, игр, игрушек</t>
  </si>
  <si>
    <t>2022 год</t>
  </si>
  <si>
    <t xml:space="preserve">«Содействие развитию дошкольного и общего образования в Прохладненском муниципальном районе »   </t>
  </si>
  <si>
    <t>«Совершенствование управления системой образования в Прохладненском  муниципальном районе»</t>
  </si>
  <si>
    <t>МКУ «Управление образования местной администрации Прохладненского муниципального района КБР» Местная администрация прохладненского муниципального района.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</si>
  <si>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</si>
  <si>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местный бюджет</t>
  </si>
  <si>
    <t>Обеспечение выплат ежемесячного денежного вознаграждения за классного руководство педагогическим работкам муниципальных образовательных организаций,  реализующих образовательные программы начального общего,основного общего и среднего общего образования, в том числе адаптирлванные основные общеобразовательные программы.</t>
  </si>
  <si>
    <t>Обеспечение персонифицированного финансирования дополнительного образования детей</t>
  </si>
  <si>
    <t>2023 год</t>
  </si>
  <si>
    <t>Комплексное развитие сельских территорий</t>
  </si>
  <si>
    <t>2024 год</t>
  </si>
  <si>
    <t>МКУ «Управление образования местной администрации Прохладненского муниципального района , КБР»подведомственные учреждения</t>
  </si>
  <si>
    <t>МКУ «Управление образования местной администрации Прохладненского муниципального района ,КБР», 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</si>
  <si>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</si>
  <si>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учреждения, подведомственные учреждения  </t>
  </si>
  <si>
    <t>МКУ «Управление образования местной администрации Прохладненского муниципального района КБР», МКОУ "СОШ с. Пролетарского"</t>
  </si>
  <si>
    <t>МКУ «Управление образования местной администрации Прохладненского муниципального района КБР» ,подведомственные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</si>
  <si>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МКОУ "СОШ№2 с. Карагач", МКОУ "СОШ с. Заречного". 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</si>
  <si>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учреждения.</t>
  </si>
  <si>
    <t>резервный фонд местной администрации</t>
  </si>
  <si>
    <t>федеральный бюджет</t>
  </si>
  <si>
    <t>Реализация мероприятий по модернизации муниципальных детских школ исскуств по видам исскуств</t>
  </si>
  <si>
    <t>Местная администрация Прохладненского муниципального района КБР</t>
  </si>
  <si>
    <t>Государственный заказ на профессиональную переподготовку и повышение квалификации государственных служащих</t>
  </si>
  <si>
    <t>2018-2019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</si>
  <si>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дошкольных образовательных организаций</t>
  </si>
  <si>
    <t>2019 год</t>
  </si>
  <si>
    <t>2020 год</t>
  </si>
  <si>
    <t>2025 год</t>
  </si>
  <si>
    <t>2018-2022</t>
  </si>
  <si>
    <t>2018-2021</t>
  </si>
  <si>
    <t>МКУ «Управление бухучета»</t>
  </si>
  <si>
    <t>2018-2026</t>
  </si>
  <si>
    <t>2020-2026</t>
  </si>
  <si>
    <t>2026 год</t>
  </si>
  <si>
    <t>2019-2026</t>
  </si>
  <si>
    <t>2021-2026</t>
  </si>
  <si>
    <t>2020-2023</t>
  </si>
  <si>
    <t>2023-2023</t>
  </si>
  <si>
    <t xml:space="preserve">Расходы на предоставление талантливым школьникам8-11 классов и и обучающихся по программам СПО возможности прохождения дополнительного двухлетнего курса обучения современным языкам прграммирования </t>
  </si>
  <si>
    <t>2022-2026</t>
  </si>
  <si>
    <t>Основное мероприятие "Создание условий
для обучения, отдыха и оздоровления
детей и молодежи"</t>
  </si>
  <si>
    <t>Основное мероприятие "Развитие
современных механизмов и технологий
дошкольного и общего образования"</t>
  </si>
  <si>
    <t>Развитие дополнительного образования детей и мероприятия по их развитию</t>
  </si>
  <si>
    <t xml:space="preserve">
"Реализация дополнительного образования детей и реализация мероприятий молодежной полтики "     </t>
  </si>
  <si>
    <t>Основное мероприятие "Развитие сфере отдыха и оздоровления детей" в т.ч. мероприятия</t>
  </si>
  <si>
    <t>Основное мероприятие "Реализация
функций ответственного исполнителя
государственной программы"</t>
  </si>
  <si>
    <t>1.2.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</si>
  <si>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</si>
  <si>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</si>
  <si>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</si>
  <si>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</si>
  <si>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</si>
  <si>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</si>
  <si>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</si>
  <si>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</si>
  <si>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</si>
  <si>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</si>
  <si>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</si>
  <si>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в т.ч. мероприятия</t>
  </si>
  <si>
    <t>1.2.16.</t>
  </si>
  <si>
    <t>Региональный проект "Патриотическое
воспитание граждан Российской
Федерации"</t>
  </si>
  <si>
    <t>2024-2026</t>
  </si>
  <si>
    <t>2.1.2.</t>
  </si>
  <si>
    <t>2.1.3.</t>
  </si>
  <si>
    <t>2.1.4.</t>
  </si>
  <si>
    <t>2.1.5.</t>
  </si>
  <si>
    <t>2.2.2.</t>
  </si>
  <si>
    <t xml:space="preserve"> Мероприятие "Проект "Развитие кадрового потенциала ИТ отрасли"</t>
  </si>
  <si>
    <t>2.2.3.</t>
  </si>
  <si>
    <t>2.2.4.</t>
  </si>
  <si>
    <t>2.2.5.</t>
  </si>
  <si>
    <t>3.2.</t>
  </si>
  <si>
    <t>Основное мероприятие "Развитие
дополнительного образования детей,
выявление и поддержка лиц, проявивших
выдающиеся способности"в т.ч.меротприятия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</si>
</sst>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4" fontId="3" fillId="0" borderId="7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" fontId="4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9" fontId="4" fillId="0" borderId="2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4" fontId="3" fillId="0" borderId="0" xfId="0" applyNumberFormat="1" applyFont="1" applyFill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0" fontId="0" fillId="0" borderId="1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/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W85"/>
  <sheetViews>
    <sheetView tabSelected="1" view="pageBreakPreview" topLeftCell="D1" zoomScale="80" zoomScaleNormal="100" zoomScaleSheetLayoutView="80" workbookViewId="0">
      <selection activeCell="Q14" sqref="Q14"/>
    </sheetView>
  </sheetViews>
  <sheetFormatPr defaultRowHeight="12.75" x14ac:dyDescent="0.2"/>
  <cols>
    <col min="1" max="1" width="0.28515625" style="1" customWidth="1"/>
    <col min="2" max="2" width="10.57031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6" width="11.85546875" style="1" customWidth="1"/>
    <col min="17" max="17" width="13.28515625" style="1" customWidth="1"/>
    <col min="18" max="18" width="11.85546875" style="1" customWidth="1"/>
    <col min="19" max="19" width="11.7109375" style="32" customWidth="1"/>
    <col min="20" max="20" width="15.5703125" style="3" customWidth="1"/>
    <col min="21" max="21" width="12.85546875" style="1" customWidth="1"/>
    <col min="22" max="22" width="10.28515625" style="1" bestFit="1" customWidth="1"/>
    <col min="23" max="16384" width="9.140625" style="1"/>
  </cols>
  <sheetData>
    <row r="3" spans="2:22" x14ac:dyDescent="0.2">
      <c r="M3" s="2" t="s">
        <v>39</v>
      </c>
    </row>
    <row r="4" spans="2:22" x14ac:dyDescent="0.2">
      <c r="M4" s="2" t="s">
        <v>40</v>
      </c>
    </row>
    <row r="5" spans="2:22" x14ac:dyDescent="0.2">
      <c r="M5" s="2" t="s">
        <v>41</v>
      </c>
    </row>
    <row r="7" spans="2:22" ht="12.75" customHeight="1" x14ac:dyDescent="0.2"/>
    <row r="8" spans="2:22" x14ac:dyDescent="0.2">
      <c r="D8" s="101" t="s">
        <v>42</v>
      </c>
      <c r="E8" s="102"/>
      <c r="F8" s="102"/>
      <c r="G8" s="102"/>
      <c r="H8" s="102"/>
      <c r="I8" s="102"/>
      <c r="J8" s="102"/>
      <c r="K8" s="102"/>
      <c r="L8" s="103"/>
      <c r="M8" s="103"/>
    </row>
    <row r="11" spans="2:22" ht="30" customHeight="1" x14ac:dyDescent="0.2">
      <c r="B11" s="26" t="s">
        <v>0</v>
      </c>
      <c r="C11" s="26" t="s">
        <v>1</v>
      </c>
      <c r="D11" s="26" t="s">
        <v>2</v>
      </c>
      <c r="E11" s="26" t="s">
        <v>3</v>
      </c>
      <c r="F11" s="26" t="s">
        <v>4</v>
      </c>
      <c r="G11" s="91" t="s">
        <v>5</v>
      </c>
      <c r="H11" s="92"/>
      <c r="I11" s="92"/>
      <c r="J11" s="92"/>
      <c r="K11" s="92"/>
      <c r="L11" s="92"/>
      <c r="M11" s="92"/>
      <c r="N11" s="92"/>
      <c r="O11" s="92"/>
      <c r="P11" s="92"/>
      <c r="Q11" s="93"/>
      <c r="R11" s="81" t="s">
        <v>6</v>
      </c>
    </row>
    <row r="12" spans="2:22" ht="15" customHeight="1" x14ac:dyDescent="0.2">
      <c r="B12" s="26"/>
      <c r="C12" s="26"/>
      <c r="D12" s="26"/>
      <c r="E12" s="26"/>
      <c r="F12" s="26"/>
      <c r="G12" s="26" t="s">
        <v>7</v>
      </c>
      <c r="H12" s="27" t="s">
        <v>8</v>
      </c>
      <c r="I12" s="27" t="s">
        <v>8</v>
      </c>
      <c r="J12" s="27" t="s">
        <v>70</v>
      </c>
      <c r="K12" s="27" t="s">
        <v>71</v>
      </c>
      <c r="L12" s="26" t="s">
        <v>9</v>
      </c>
      <c r="M12" s="26" t="s">
        <v>44</v>
      </c>
      <c r="N12" s="44" t="s">
        <v>52</v>
      </c>
      <c r="O12" s="44" t="s">
        <v>54</v>
      </c>
      <c r="P12" s="44" t="s">
        <v>72</v>
      </c>
      <c r="Q12" s="44" t="s">
        <v>78</v>
      </c>
      <c r="R12" s="82"/>
    </row>
    <row r="13" spans="2:22" x14ac:dyDescent="0.2">
      <c r="B13" s="83" t="s">
        <v>10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</row>
    <row r="14" spans="2:22" ht="93.75" customHeight="1" x14ac:dyDescent="0.2">
      <c r="B14" s="26"/>
      <c r="C14" s="26"/>
      <c r="D14" s="4" t="s">
        <v>62</v>
      </c>
      <c r="E14" s="5" t="s">
        <v>76</v>
      </c>
      <c r="F14" s="26"/>
      <c r="G14" s="29">
        <v>6709756.7999999998</v>
      </c>
      <c r="H14" s="6" t="e">
        <f>H19+#REF!+#REF!+#REF!+#REF!</f>
        <v>#REF!</v>
      </c>
      <c r="I14" s="6">
        <f>I15+I16+I17</f>
        <v>513403.14</v>
      </c>
      <c r="J14" s="59">
        <f t="shared" ref="J14:N14" si="0">J15+J16+J17</f>
        <v>521549.98</v>
      </c>
      <c r="K14" s="59">
        <f t="shared" si="0"/>
        <v>568009.76</v>
      </c>
      <c r="L14" s="59">
        <f t="shared" si="0"/>
        <v>637921.80000000005</v>
      </c>
      <c r="M14" s="59">
        <f t="shared" si="0"/>
        <v>728254.06</v>
      </c>
      <c r="N14" s="59">
        <f t="shared" si="0"/>
        <v>882092.48</v>
      </c>
      <c r="O14" s="59">
        <f>O15+O16+O17</f>
        <v>876836.69</v>
      </c>
      <c r="P14" s="59">
        <f t="shared" ref="P14" si="1">P15+P16+P17</f>
        <v>769149.43999999994</v>
      </c>
      <c r="Q14" s="59">
        <f t="shared" ref="Q14" si="2">Q15+Q16+Q17</f>
        <v>1234538.24</v>
      </c>
      <c r="R14" s="7">
        <v>1</v>
      </c>
      <c r="S14" s="32">
        <f>882092.48-N14</f>
        <v>0</v>
      </c>
      <c r="T14" s="3">
        <f>822852.5-O14</f>
        <v>-53984.19</v>
      </c>
      <c r="U14" s="3">
        <f>769149.44-P14</f>
        <v>0</v>
      </c>
      <c r="V14" s="3">
        <f>1234538.24-Q14</f>
        <v>0</v>
      </c>
    </row>
    <row r="15" spans="2:22" x14ac:dyDescent="0.2">
      <c r="B15" s="66"/>
      <c r="C15" s="66"/>
      <c r="D15" s="66"/>
      <c r="E15" s="66"/>
      <c r="F15" s="66" t="s">
        <v>64</v>
      </c>
      <c r="G15" s="62">
        <f>L15+M15+N15+O15+K15+J15+I15+P15+Q15</f>
        <v>15784.52</v>
      </c>
      <c r="H15" s="73"/>
      <c r="I15" s="74">
        <f t="shared" ref="I15:Q15" si="3">I20+I50</f>
        <v>3230.2</v>
      </c>
      <c r="J15" s="74">
        <f t="shared" si="3"/>
        <v>0</v>
      </c>
      <c r="K15" s="74">
        <f t="shared" si="3"/>
        <v>12554.32</v>
      </c>
      <c r="L15" s="74">
        <f t="shared" si="3"/>
        <v>0</v>
      </c>
      <c r="M15" s="74">
        <f t="shared" si="3"/>
        <v>0</v>
      </c>
      <c r="N15" s="74">
        <f t="shared" si="3"/>
        <v>0</v>
      </c>
      <c r="O15" s="74">
        <f t="shared" si="3"/>
        <v>0</v>
      </c>
      <c r="P15" s="74">
        <f t="shared" si="3"/>
        <v>0</v>
      </c>
      <c r="Q15" s="74">
        <f t="shared" si="3"/>
        <v>0</v>
      </c>
      <c r="R15" s="7">
        <v>1</v>
      </c>
    </row>
    <row r="16" spans="2:22" ht="25.5" x14ac:dyDescent="0.2">
      <c r="B16" s="66"/>
      <c r="C16" s="66"/>
      <c r="D16" s="66"/>
      <c r="E16" s="66"/>
      <c r="F16" s="66" t="s">
        <v>14</v>
      </c>
      <c r="G16" s="62">
        <f t="shared" ref="G16:G17" si="4">L16+M16+N16+O16+K16+J16+I16+P16+Q16</f>
        <v>5271433.83</v>
      </c>
      <c r="H16" s="73"/>
      <c r="I16" s="74">
        <f t="shared" ref="I16:Q16" si="5">I21+I51</f>
        <v>363188.24</v>
      </c>
      <c r="J16" s="74">
        <f t="shared" si="5"/>
        <v>383632.3</v>
      </c>
      <c r="K16" s="74">
        <f t="shared" si="5"/>
        <v>415435.3</v>
      </c>
      <c r="L16" s="74">
        <f t="shared" si="5"/>
        <v>483135.37</v>
      </c>
      <c r="M16" s="74">
        <f t="shared" si="5"/>
        <v>556624.89</v>
      </c>
      <c r="N16" s="74">
        <f t="shared" si="5"/>
        <v>683999.61</v>
      </c>
      <c r="O16" s="74">
        <f>O21+O51</f>
        <v>663596.75</v>
      </c>
      <c r="P16" s="74">
        <f t="shared" si="5"/>
        <v>665239.94999999995</v>
      </c>
      <c r="Q16" s="74">
        <f t="shared" si="5"/>
        <v>1056581.42</v>
      </c>
      <c r="R16" s="7">
        <v>1</v>
      </c>
    </row>
    <row r="17" spans="2:22" ht="38.25" x14ac:dyDescent="0.2">
      <c r="B17" s="66"/>
      <c r="C17" s="66"/>
      <c r="D17" s="66"/>
      <c r="E17" s="66"/>
      <c r="F17" s="5" t="s">
        <v>16</v>
      </c>
      <c r="G17" s="62">
        <f t="shared" si="4"/>
        <v>1444537.24</v>
      </c>
      <c r="H17" s="73"/>
      <c r="I17" s="74">
        <f t="shared" ref="I17:N17" si="6">I22+I52+I71+I64</f>
        <v>146984.70000000001</v>
      </c>
      <c r="J17" s="74">
        <f t="shared" si="6"/>
        <v>137917.68</v>
      </c>
      <c r="K17" s="74">
        <f t="shared" si="6"/>
        <v>140020.14000000001</v>
      </c>
      <c r="L17" s="74">
        <f t="shared" si="6"/>
        <v>154786.43</v>
      </c>
      <c r="M17" s="74">
        <f t="shared" si="6"/>
        <v>171629.17</v>
      </c>
      <c r="N17" s="74">
        <f t="shared" si="6"/>
        <v>198092.87</v>
      </c>
      <c r="O17" s="74">
        <f>O22+O52+O71</f>
        <v>213239.94</v>
      </c>
      <c r="P17" s="74">
        <f>P22+P52+P71</f>
        <v>103909.49</v>
      </c>
      <c r="Q17" s="74">
        <f>Q22+Q52+Q71+Q64</f>
        <v>177956.82</v>
      </c>
      <c r="R17" s="7">
        <v>1</v>
      </c>
    </row>
    <row r="18" spans="2:22" ht="25.5" customHeight="1" x14ac:dyDescent="0.2">
      <c r="B18" s="84" t="s">
        <v>38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6"/>
      <c r="V18" s="3">
        <f>V14-U14</f>
        <v>0</v>
      </c>
    </row>
    <row r="19" spans="2:22" ht="49.5" customHeight="1" x14ac:dyDescent="0.2">
      <c r="B19" s="28">
        <v>1</v>
      </c>
      <c r="C19" s="8" t="s">
        <v>45</v>
      </c>
      <c r="D19" s="8" t="s">
        <v>75</v>
      </c>
      <c r="E19" s="45" t="s">
        <v>76</v>
      </c>
      <c r="F19" s="28"/>
      <c r="G19" s="40">
        <f>G20+G21+G22</f>
        <v>6116547.5099999998</v>
      </c>
      <c r="H19" s="6" t="e">
        <f>#REF!+#REF!+#REF!+#REF!</f>
        <v>#REF!</v>
      </c>
      <c r="I19" s="62">
        <f t="shared" ref="I19:Q19" si="7">I23+I26+I47</f>
        <v>464829.71</v>
      </c>
      <c r="J19" s="62">
        <f t="shared" si="7"/>
        <v>488259.79</v>
      </c>
      <c r="K19" s="62">
        <f t="shared" si="7"/>
        <v>512375.64</v>
      </c>
      <c r="L19" s="62">
        <f t="shared" si="7"/>
        <v>595440.88</v>
      </c>
      <c r="M19" s="62">
        <f t="shared" si="7"/>
        <v>680028.09</v>
      </c>
      <c r="N19" s="62">
        <f t="shared" si="7"/>
        <v>826523.9</v>
      </c>
      <c r="O19" s="43">
        <f t="shared" si="7"/>
        <v>747102.66</v>
      </c>
      <c r="P19" s="62">
        <f t="shared" si="7"/>
        <v>664000.02</v>
      </c>
      <c r="Q19" s="62">
        <f t="shared" si="7"/>
        <v>1129927.58</v>
      </c>
      <c r="R19" s="7">
        <v>1</v>
      </c>
      <c r="S19" s="33"/>
      <c r="T19" s="3">
        <f>714762.77-O19</f>
        <v>-32339.89</v>
      </c>
      <c r="U19" s="3">
        <f>P19-664000</f>
        <v>0.02</v>
      </c>
      <c r="V19" s="3"/>
    </row>
    <row r="20" spans="2:22" ht="20.25" customHeight="1" x14ac:dyDescent="0.2">
      <c r="B20" s="66"/>
      <c r="C20" s="8" t="s">
        <v>26</v>
      </c>
      <c r="D20" s="8"/>
      <c r="E20" s="66"/>
      <c r="F20" s="63" t="s">
        <v>64</v>
      </c>
      <c r="G20" s="58">
        <f>L20+M20+N20+O20+K20+J20+I20+P20+Q20</f>
        <v>3230.2</v>
      </c>
      <c r="H20" s="60"/>
      <c r="I20" s="58">
        <f>I41</f>
        <v>3230.2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8">
        <v>0</v>
      </c>
      <c r="R20" s="7"/>
      <c r="S20" s="33"/>
      <c r="U20" s="3"/>
      <c r="V20" s="3"/>
    </row>
    <row r="21" spans="2:22" ht="27.75" customHeight="1" x14ac:dyDescent="0.2">
      <c r="B21" s="66"/>
      <c r="C21" s="8"/>
      <c r="D21" s="8"/>
      <c r="E21" s="66"/>
      <c r="F21" s="63" t="s">
        <v>14</v>
      </c>
      <c r="G21" s="58">
        <v>5011475.74</v>
      </c>
      <c r="H21" s="59"/>
      <c r="I21" s="60">
        <v>362940.67</v>
      </c>
      <c r="J21" s="60">
        <f t="shared" ref="J21:Q21" si="8">J24+J28+J30+J32+J33+J35+J36+J37+J38+J40+J42++J44+J47</f>
        <v>381314.38</v>
      </c>
      <c r="K21" s="60">
        <f t="shared" si="8"/>
        <v>404364.94</v>
      </c>
      <c r="L21" s="60">
        <f t="shared" si="8"/>
        <v>472263.78</v>
      </c>
      <c r="M21" s="60">
        <f t="shared" si="8"/>
        <v>544188.27</v>
      </c>
      <c r="N21" s="60">
        <f t="shared" si="8"/>
        <v>668508.51</v>
      </c>
      <c r="O21" s="60">
        <f t="shared" si="8"/>
        <v>580269.57999999996</v>
      </c>
      <c r="P21" s="60">
        <f t="shared" si="8"/>
        <v>603013.31000000006</v>
      </c>
      <c r="Q21" s="60">
        <f t="shared" si="8"/>
        <v>994847.28</v>
      </c>
      <c r="R21" s="10">
        <v>1</v>
      </c>
      <c r="S21" s="33"/>
      <c r="U21" s="3"/>
      <c r="V21" s="3"/>
    </row>
    <row r="22" spans="2:22" ht="42" customHeight="1" x14ac:dyDescent="0.2">
      <c r="B22" s="66"/>
      <c r="C22" s="8"/>
      <c r="D22" s="8"/>
      <c r="E22" s="66"/>
      <c r="F22" s="67" t="s">
        <v>16</v>
      </c>
      <c r="G22" s="58">
        <f>L22+M22+N22+O22+K22+J22+I22+P22+Q22</f>
        <v>1101841.57</v>
      </c>
      <c r="H22" s="59"/>
      <c r="I22" s="60">
        <f t="shared" ref="I22:Q22" si="9">I25+I29+I31+I34+I39+I43+I45+I46</f>
        <v>106372.71</v>
      </c>
      <c r="J22" s="60">
        <f t="shared" si="9"/>
        <v>107080.41</v>
      </c>
      <c r="K22" s="60">
        <f t="shared" si="9"/>
        <v>108144.65</v>
      </c>
      <c r="L22" s="60">
        <f t="shared" si="9"/>
        <v>123334.45</v>
      </c>
      <c r="M22" s="60">
        <f t="shared" si="9"/>
        <v>135993.87</v>
      </c>
      <c r="N22" s="60">
        <f t="shared" si="9"/>
        <v>158015.39000000001</v>
      </c>
      <c r="O22" s="60">
        <f>O25+O29+O31+O34+O39+O43+O45+O46</f>
        <v>166833.07999999999</v>
      </c>
      <c r="P22" s="60">
        <f t="shared" si="9"/>
        <v>60986.71</v>
      </c>
      <c r="Q22" s="60">
        <f t="shared" si="9"/>
        <v>135080.29999999999</v>
      </c>
      <c r="R22" s="10">
        <v>1</v>
      </c>
      <c r="S22" s="33"/>
      <c r="U22" s="3"/>
      <c r="V22" s="3"/>
    </row>
    <row r="23" spans="2:22" ht="63" customHeight="1" x14ac:dyDescent="0.2">
      <c r="B23" s="66" t="s">
        <v>12</v>
      </c>
      <c r="C23" s="8" t="s">
        <v>85</v>
      </c>
      <c r="D23" s="8" t="s">
        <v>57</v>
      </c>
      <c r="E23" s="63" t="s">
        <v>76</v>
      </c>
      <c r="F23" s="66"/>
      <c r="G23" s="62">
        <f>L23+M23+N23+O23+K23+J23+I23+P23+Q23</f>
        <v>707542.63</v>
      </c>
      <c r="H23" s="59"/>
      <c r="I23" s="59">
        <f t="shared" ref="I23:N23" si="10">I24+I25</f>
        <v>0</v>
      </c>
      <c r="J23" s="59">
        <f t="shared" si="10"/>
        <v>0</v>
      </c>
      <c r="K23" s="59">
        <f t="shared" si="10"/>
        <v>0</v>
      </c>
      <c r="L23" s="59">
        <f t="shared" si="10"/>
        <v>0</v>
      </c>
      <c r="M23" s="59">
        <f t="shared" si="10"/>
        <v>45332.17</v>
      </c>
      <c r="N23" s="59">
        <f t="shared" si="10"/>
        <v>86479.47</v>
      </c>
      <c r="O23" s="59">
        <f>O24+O25</f>
        <v>21828.91</v>
      </c>
      <c r="P23" s="59">
        <f t="shared" ref="P23:Q23" si="11">P24+P25</f>
        <v>59333.24</v>
      </c>
      <c r="Q23" s="59">
        <f t="shared" si="11"/>
        <v>494568.84</v>
      </c>
      <c r="R23" s="10">
        <v>1</v>
      </c>
      <c r="S23" s="33"/>
      <c r="U23" s="3"/>
      <c r="V23" s="3"/>
    </row>
    <row r="24" spans="2:22" ht="33.75" customHeight="1" x14ac:dyDescent="0.2">
      <c r="B24" s="63"/>
      <c r="C24" s="68" t="s">
        <v>103</v>
      </c>
      <c r="D24" s="9"/>
      <c r="E24" s="63" t="s">
        <v>84</v>
      </c>
      <c r="F24" s="63" t="s">
        <v>14</v>
      </c>
      <c r="G24" s="62">
        <f>L24+M24+N24+O24+K24+J24+I24+P24+Q24</f>
        <v>648674.91</v>
      </c>
      <c r="H24" s="60"/>
      <c r="I24" s="60">
        <v>0</v>
      </c>
      <c r="J24" s="60">
        <v>0</v>
      </c>
      <c r="K24" s="60">
        <v>0</v>
      </c>
      <c r="L24" s="60">
        <v>0</v>
      </c>
      <c r="M24" s="60">
        <v>44878.84</v>
      </c>
      <c r="N24" s="60">
        <v>85614.68</v>
      </c>
      <c r="O24" s="60">
        <v>19669.509999999998</v>
      </c>
      <c r="P24" s="60">
        <v>53399.92</v>
      </c>
      <c r="Q24" s="60">
        <v>445111.96</v>
      </c>
      <c r="R24" s="10">
        <v>1</v>
      </c>
    </row>
    <row r="25" spans="2:22" ht="42" customHeight="1" x14ac:dyDescent="0.2">
      <c r="B25" s="63"/>
      <c r="C25" s="15"/>
      <c r="D25" s="9"/>
      <c r="E25" s="63" t="s">
        <v>84</v>
      </c>
      <c r="F25" s="67" t="s">
        <v>16</v>
      </c>
      <c r="G25" s="62">
        <f>L25+M25+N25+O25+K25+J25+I25+P25+Q25</f>
        <v>58867.72</v>
      </c>
      <c r="H25" s="60"/>
      <c r="I25" s="60">
        <v>0</v>
      </c>
      <c r="J25" s="60">
        <v>0</v>
      </c>
      <c r="K25" s="60">
        <v>0</v>
      </c>
      <c r="L25" s="60">
        <v>0</v>
      </c>
      <c r="M25" s="60">
        <v>453.33</v>
      </c>
      <c r="N25" s="60">
        <v>864.79</v>
      </c>
      <c r="O25" s="60">
        <v>2159.4</v>
      </c>
      <c r="P25" s="60">
        <v>5933.32</v>
      </c>
      <c r="Q25" s="60">
        <v>49456.88</v>
      </c>
      <c r="R25" s="10">
        <v>1</v>
      </c>
    </row>
    <row r="26" spans="2:22" ht="42.75" customHeight="1" x14ac:dyDescent="0.2">
      <c r="B26" s="66" t="s">
        <v>91</v>
      </c>
      <c r="C26" s="68" t="s">
        <v>86</v>
      </c>
      <c r="D26" s="8"/>
      <c r="E26" s="63" t="s">
        <v>76</v>
      </c>
      <c r="F26" s="66"/>
      <c r="G26" s="62">
        <f t="shared" ref="G26:G28" si="12">I26+J26+K26+L26+M26+N26+O26+P26+Q26</f>
        <v>5395284.0800000001</v>
      </c>
      <c r="H26" s="59"/>
      <c r="I26" s="59">
        <f>I27</f>
        <v>464829.71</v>
      </c>
      <c r="J26" s="59">
        <f t="shared" ref="J26:Q26" si="13">J27</f>
        <v>488259.79</v>
      </c>
      <c r="K26" s="59">
        <f t="shared" si="13"/>
        <v>512375.64</v>
      </c>
      <c r="L26" s="59">
        <f t="shared" si="13"/>
        <v>595440.88</v>
      </c>
      <c r="M26" s="59">
        <f t="shared" si="13"/>
        <v>634695.92000000004</v>
      </c>
      <c r="N26" s="59">
        <f t="shared" si="13"/>
        <v>740044.43</v>
      </c>
      <c r="O26" s="59">
        <f>O27</f>
        <v>722442.97</v>
      </c>
      <c r="P26" s="59">
        <f t="shared" si="13"/>
        <v>601836</v>
      </c>
      <c r="Q26" s="59">
        <f t="shared" si="13"/>
        <v>635358.74</v>
      </c>
      <c r="R26" s="10">
        <v>1</v>
      </c>
    </row>
    <row r="27" spans="2:22" ht="21.75" customHeight="1" x14ac:dyDescent="0.2">
      <c r="B27" s="66"/>
      <c r="C27" s="68" t="s">
        <v>103</v>
      </c>
      <c r="D27" s="9"/>
      <c r="E27" s="63"/>
      <c r="F27" s="63"/>
      <c r="G27" s="62">
        <f t="shared" si="12"/>
        <v>5395284.0800000001</v>
      </c>
      <c r="H27" s="60"/>
      <c r="I27" s="60">
        <f t="shared" ref="I27:Q27" si="14">I28+I29+I30+I31+I32+I33+I34+I36+I37+I38+I39+I40+I42+I43+I44+I45</f>
        <v>464829.71</v>
      </c>
      <c r="J27" s="60">
        <f t="shared" si="14"/>
        <v>488259.79</v>
      </c>
      <c r="K27" s="60">
        <f t="shared" si="14"/>
        <v>512375.64</v>
      </c>
      <c r="L27" s="60">
        <f t="shared" si="14"/>
        <v>595440.88</v>
      </c>
      <c r="M27" s="60">
        <f t="shared" si="14"/>
        <v>634695.92000000004</v>
      </c>
      <c r="N27" s="60">
        <f t="shared" si="14"/>
        <v>740044.43</v>
      </c>
      <c r="O27" s="60">
        <f>O28+O29+O30+O31+O32+O33+O34+O36+O37+O38+O39+O40+O42+O43+O44+O45</f>
        <v>722442.97</v>
      </c>
      <c r="P27" s="60">
        <f t="shared" si="14"/>
        <v>601836</v>
      </c>
      <c r="Q27" s="60">
        <f t="shared" si="14"/>
        <v>635358.74</v>
      </c>
      <c r="R27" s="10">
        <v>1</v>
      </c>
    </row>
    <row r="28" spans="2:22" ht="98.25" customHeight="1" x14ac:dyDescent="0.2">
      <c r="B28" s="63" t="s">
        <v>17</v>
      </c>
      <c r="C28" s="9" t="s">
        <v>13</v>
      </c>
      <c r="D28" s="9" t="s">
        <v>55</v>
      </c>
      <c r="E28" s="63" t="s">
        <v>76</v>
      </c>
      <c r="F28" s="67" t="s">
        <v>14</v>
      </c>
      <c r="G28" s="58">
        <f t="shared" si="12"/>
        <v>1296679.54</v>
      </c>
      <c r="H28" s="60">
        <v>110925.5</v>
      </c>
      <c r="I28" s="60">
        <v>110925.35</v>
      </c>
      <c r="J28" s="60">
        <v>114912.86</v>
      </c>
      <c r="K28" s="60">
        <v>123455.7</v>
      </c>
      <c r="L28" s="60">
        <v>129589.75</v>
      </c>
      <c r="M28" s="60">
        <v>140604.07999999999</v>
      </c>
      <c r="N28" s="60">
        <v>163301.70000000001</v>
      </c>
      <c r="O28" s="60">
        <v>171296.7</v>
      </c>
      <c r="P28" s="60">
        <v>171296.7</v>
      </c>
      <c r="Q28" s="60">
        <v>171296.7</v>
      </c>
      <c r="R28" s="10">
        <v>1</v>
      </c>
      <c r="T28" s="32" t="e">
        <f>O28+#REF!+#REF!+O29+O33+O43</f>
        <v>#REF!</v>
      </c>
      <c r="U28" s="32"/>
      <c r="V28" s="32"/>
    </row>
    <row r="29" spans="2:22" ht="51.75" customHeight="1" x14ac:dyDescent="0.2">
      <c r="B29" s="63" t="s">
        <v>19</v>
      </c>
      <c r="C29" s="9" t="s">
        <v>15</v>
      </c>
      <c r="D29" s="9" t="s">
        <v>55</v>
      </c>
      <c r="E29" s="44" t="s">
        <v>76</v>
      </c>
      <c r="F29" s="36" t="s">
        <v>16</v>
      </c>
      <c r="G29" s="41">
        <f t="shared" ref="G29:G30" si="15">I29+J29+K29+L29+M29+N29+O29+P29+Q29</f>
        <v>345566.79</v>
      </c>
      <c r="H29" s="37">
        <v>36494.639999999999</v>
      </c>
      <c r="I29" s="37">
        <v>36494.639999999999</v>
      </c>
      <c r="J29" s="37">
        <v>40995.760000000002</v>
      </c>
      <c r="K29" s="37">
        <v>43806.07</v>
      </c>
      <c r="L29" s="37">
        <v>38400.519999999997</v>
      </c>
      <c r="M29" s="37">
        <v>39595.79</v>
      </c>
      <c r="N29" s="42">
        <v>48986.96</v>
      </c>
      <c r="O29" s="79">
        <v>51628.51</v>
      </c>
      <c r="P29" s="54">
        <v>15321.92</v>
      </c>
      <c r="Q29" s="54">
        <v>30336.62</v>
      </c>
      <c r="R29" s="10">
        <v>1</v>
      </c>
      <c r="T29" s="3" t="e">
        <f>O29+O34+#REF!</f>
        <v>#REF!</v>
      </c>
    </row>
    <row r="30" spans="2:22" ht="127.5" customHeight="1" x14ac:dyDescent="0.2">
      <c r="B30" s="63" t="s">
        <v>21</v>
      </c>
      <c r="C30" s="9" t="s">
        <v>43</v>
      </c>
      <c r="D30" s="9" t="s">
        <v>55</v>
      </c>
      <c r="E30" s="44" t="s">
        <v>79</v>
      </c>
      <c r="F30" s="36" t="s">
        <v>14</v>
      </c>
      <c r="G30" s="41">
        <f t="shared" si="15"/>
        <v>6982</v>
      </c>
      <c r="H30" s="37"/>
      <c r="I30" s="37">
        <v>0</v>
      </c>
      <c r="J30" s="37">
        <v>346.4</v>
      </c>
      <c r="K30" s="37">
        <v>1046.8</v>
      </c>
      <c r="L30" s="37">
        <v>977.1</v>
      </c>
      <c r="M30" s="37">
        <v>928.2</v>
      </c>
      <c r="N30" s="42">
        <v>904</v>
      </c>
      <c r="O30" s="54">
        <v>926.5</v>
      </c>
      <c r="P30" s="54">
        <v>926.5</v>
      </c>
      <c r="Q30" s="54">
        <v>926.5</v>
      </c>
      <c r="R30" s="10">
        <v>1</v>
      </c>
      <c r="T30" s="25"/>
    </row>
    <row r="31" spans="2:22" ht="41.25" customHeight="1" x14ac:dyDescent="0.2">
      <c r="B31" s="63" t="s">
        <v>22</v>
      </c>
      <c r="C31" s="9" t="s">
        <v>63</v>
      </c>
      <c r="D31" s="9" t="s">
        <v>11</v>
      </c>
      <c r="E31" s="36">
        <v>2018</v>
      </c>
      <c r="F31" s="39" t="s">
        <v>16</v>
      </c>
      <c r="G31" s="34">
        <f>I31+J31+K31+L31+M31+N31+O31+P31+Q31</f>
        <v>1387.02</v>
      </c>
      <c r="H31" s="37"/>
      <c r="I31" s="37">
        <v>1387.02</v>
      </c>
      <c r="J31" s="37">
        <v>0</v>
      </c>
      <c r="K31" s="37">
        <v>0</v>
      </c>
      <c r="L31" s="37">
        <v>0</v>
      </c>
      <c r="M31" s="37">
        <v>0</v>
      </c>
      <c r="N31" s="42">
        <v>0</v>
      </c>
      <c r="O31" s="42">
        <v>0</v>
      </c>
      <c r="P31" s="42">
        <v>0</v>
      </c>
      <c r="Q31" s="42">
        <v>0</v>
      </c>
      <c r="R31" s="10">
        <v>1</v>
      </c>
    </row>
    <row r="32" spans="2:22" ht="113.25" customHeight="1" x14ac:dyDescent="0.2">
      <c r="B32" s="63" t="s">
        <v>92</v>
      </c>
      <c r="C32" s="76" t="s">
        <v>18</v>
      </c>
      <c r="D32" s="9" t="s">
        <v>55</v>
      </c>
      <c r="E32" s="57" t="s">
        <v>76</v>
      </c>
      <c r="F32" s="57" t="s">
        <v>14</v>
      </c>
      <c r="G32" s="55">
        <f t="shared" ref="G32:G35" si="16">L32+M32+N32+O32+I32+J32+K32+P32+Q32</f>
        <v>2790331.72</v>
      </c>
      <c r="H32" s="54">
        <v>248895.4</v>
      </c>
      <c r="I32" s="54">
        <v>248895.4</v>
      </c>
      <c r="J32" s="54">
        <v>253065.67</v>
      </c>
      <c r="K32" s="54">
        <v>257538.2</v>
      </c>
      <c r="L32" s="54">
        <v>269771.90999999997</v>
      </c>
      <c r="M32" s="54">
        <v>303745.68</v>
      </c>
      <c r="N32" s="54">
        <f>348293.18+606.59</f>
        <v>348899.77</v>
      </c>
      <c r="O32" s="54">
        <v>368487.46</v>
      </c>
      <c r="P32" s="54">
        <v>368487.46</v>
      </c>
      <c r="Q32" s="54">
        <f>2952.7+368487.47</f>
        <v>371440.17</v>
      </c>
      <c r="R32" s="10">
        <v>1</v>
      </c>
      <c r="T32" s="3" t="e">
        <f>#REF!-O34</f>
        <v>#REF!</v>
      </c>
      <c r="U32" s="3"/>
      <c r="V32" s="3"/>
    </row>
    <row r="33" spans="2:22" ht="36.75" customHeight="1" x14ac:dyDescent="0.2">
      <c r="B33" s="63" t="s">
        <v>93</v>
      </c>
      <c r="C33" s="9" t="s">
        <v>20</v>
      </c>
      <c r="D33" s="9" t="s">
        <v>11</v>
      </c>
      <c r="E33" s="57" t="s">
        <v>76</v>
      </c>
      <c r="F33" s="57" t="s">
        <v>14</v>
      </c>
      <c r="G33" s="55">
        <f t="shared" si="16"/>
        <v>56513.72</v>
      </c>
      <c r="H33" s="54">
        <v>2190.4299999999998</v>
      </c>
      <c r="I33" s="54">
        <v>2190.4299999999998</v>
      </c>
      <c r="J33" s="54">
        <v>8974.31</v>
      </c>
      <c r="K33" s="54">
        <v>2180.6999999999998</v>
      </c>
      <c r="L33" s="54">
        <v>2687.3</v>
      </c>
      <c r="M33" s="54">
        <v>5312</v>
      </c>
      <c r="N33" s="54">
        <v>7829.3</v>
      </c>
      <c r="O33" s="54">
        <v>16437.68</v>
      </c>
      <c r="P33" s="54">
        <v>5451</v>
      </c>
      <c r="Q33" s="54">
        <v>5451</v>
      </c>
      <c r="R33" s="10">
        <v>1</v>
      </c>
      <c r="T33" s="3" t="e">
        <f t="shared" ref="T33" si="17">T32-O34</f>
        <v>#REF!</v>
      </c>
      <c r="U33" s="3"/>
      <c r="V33" s="3"/>
    </row>
    <row r="34" spans="2:22" ht="43.5" customHeight="1" x14ac:dyDescent="0.2">
      <c r="B34" s="63" t="s">
        <v>94</v>
      </c>
      <c r="C34" s="9" t="s">
        <v>15</v>
      </c>
      <c r="D34" s="9" t="s">
        <v>11</v>
      </c>
      <c r="E34" s="57" t="s">
        <v>76</v>
      </c>
      <c r="F34" s="57" t="s">
        <v>16</v>
      </c>
      <c r="G34" s="55">
        <f t="shared" si="16"/>
        <v>685762.07</v>
      </c>
      <c r="H34" s="54">
        <v>63984.03</v>
      </c>
      <c r="I34" s="54">
        <v>63984.03</v>
      </c>
      <c r="J34" s="54">
        <v>65916.649999999994</v>
      </c>
      <c r="K34" s="54">
        <v>63449.96</v>
      </c>
      <c r="L34" s="54">
        <v>82998.55</v>
      </c>
      <c r="M34" s="54">
        <v>94591.79</v>
      </c>
      <c r="N34" s="54">
        <v>106757.65</v>
      </c>
      <c r="O34" s="79">
        <v>113045.17</v>
      </c>
      <c r="P34" s="54">
        <f>34698.52+5032.95</f>
        <v>39731.47</v>
      </c>
      <c r="Q34" s="54">
        <v>55286.8</v>
      </c>
      <c r="R34" s="10">
        <v>1</v>
      </c>
    </row>
    <row r="35" spans="2:22" ht="54" customHeight="1" x14ac:dyDescent="0.2">
      <c r="B35" s="71" t="s">
        <v>95</v>
      </c>
      <c r="C35" s="76" t="s">
        <v>23</v>
      </c>
      <c r="D35" s="53" t="s">
        <v>60</v>
      </c>
      <c r="E35" s="52" t="s">
        <v>73</v>
      </c>
      <c r="F35" s="57" t="s">
        <v>14</v>
      </c>
      <c r="G35" s="55">
        <f t="shared" si="16"/>
        <v>739.65</v>
      </c>
      <c r="H35" s="54">
        <v>159.30000000000001</v>
      </c>
      <c r="I35" s="54">
        <v>159.30000000000001</v>
      </c>
      <c r="J35" s="54">
        <v>135</v>
      </c>
      <c r="K35" s="54">
        <v>133.94999999999999</v>
      </c>
      <c r="L35" s="54">
        <v>157.35</v>
      </c>
      <c r="M35" s="54">
        <v>154.05000000000001</v>
      </c>
      <c r="N35" s="54">
        <v>0</v>
      </c>
      <c r="O35" s="54">
        <v>0</v>
      </c>
      <c r="P35" s="54">
        <v>0</v>
      </c>
      <c r="Q35" s="54">
        <v>0</v>
      </c>
      <c r="R35" s="10">
        <v>1</v>
      </c>
    </row>
    <row r="36" spans="2:22" ht="78" customHeight="1" x14ac:dyDescent="0.2">
      <c r="B36" s="11" t="s">
        <v>96</v>
      </c>
      <c r="C36" s="76" t="s">
        <v>69</v>
      </c>
      <c r="D36" s="53" t="s">
        <v>66</v>
      </c>
      <c r="E36" s="52" t="s">
        <v>82</v>
      </c>
      <c r="F36" s="57" t="s">
        <v>14</v>
      </c>
      <c r="G36" s="55">
        <f>L36+M36+N36+O36+I36+J36+K36+P36+Q36</f>
        <v>11608.38</v>
      </c>
      <c r="H36" s="54"/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11608.38</v>
      </c>
      <c r="O36" s="54">
        <v>0</v>
      </c>
      <c r="P36" s="54">
        <v>0</v>
      </c>
      <c r="Q36" s="54">
        <v>0</v>
      </c>
      <c r="R36" s="10">
        <v>1</v>
      </c>
    </row>
    <row r="37" spans="2:22" ht="65.25" customHeight="1" x14ac:dyDescent="0.2">
      <c r="B37" s="63" t="s">
        <v>97</v>
      </c>
      <c r="C37" s="9" t="s">
        <v>24</v>
      </c>
      <c r="D37" s="9" t="s">
        <v>56</v>
      </c>
      <c r="E37" s="57" t="s">
        <v>76</v>
      </c>
      <c r="F37" s="57" t="s">
        <v>14</v>
      </c>
      <c r="G37" s="55">
        <f>L37+M37+N37+O37+I37+J37+K37+P37+Q37</f>
        <v>5667.61</v>
      </c>
      <c r="H37" s="54">
        <v>526.91</v>
      </c>
      <c r="I37" s="54">
        <v>526.91</v>
      </c>
      <c r="J37" s="54">
        <v>687.75</v>
      </c>
      <c r="K37" s="54">
        <v>649.70000000000005</v>
      </c>
      <c r="L37" s="54">
        <v>632.9</v>
      </c>
      <c r="M37" s="54">
        <v>654.4</v>
      </c>
      <c r="N37" s="54">
        <v>653.1</v>
      </c>
      <c r="O37" s="54">
        <v>620.95000000000005</v>
      </c>
      <c r="P37" s="54">
        <v>620.95000000000005</v>
      </c>
      <c r="Q37" s="54">
        <v>620.95000000000005</v>
      </c>
      <c r="R37" s="10">
        <v>1</v>
      </c>
    </row>
    <row r="38" spans="2:22" ht="32.25" customHeight="1" x14ac:dyDescent="0.2">
      <c r="B38" s="87" t="s">
        <v>98</v>
      </c>
      <c r="C38" s="89" t="s">
        <v>48</v>
      </c>
      <c r="D38" s="89" t="s">
        <v>57</v>
      </c>
      <c r="E38" s="87" t="s">
        <v>77</v>
      </c>
      <c r="F38" s="57" t="s">
        <v>14</v>
      </c>
      <c r="G38" s="55">
        <f>L38+M38+N38+O38+K38+J38+I38+P38+Q38</f>
        <v>86558.47</v>
      </c>
      <c r="H38" s="54"/>
      <c r="I38" s="54">
        <v>0</v>
      </c>
      <c r="J38" s="54">
        <v>0</v>
      </c>
      <c r="K38" s="54">
        <v>9972</v>
      </c>
      <c r="L38" s="54">
        <v>24166.47</v>
      </c>
      <c r="M38" s="54">
        <v>25706.2</v>
      </c>
      <c r="N38" s="54">
        <v>26713.8</v>
      </c>
      <c r="O38" s="54">
        <v>0</v>
      </c>
      <c r="P38" s="54">
        <v>0</v>
      </c>
      <c r="Q38" s="54">
        <v>0</v>
      </c>
      <c r="R38" s="10">
        <v>1</v>
      </c>
    </row>
    <row r="39" spans="2:22" ht="45" customHeight="1" x14ac:dyDescent="0.2">
      <c r="B39" s="88"/>
      <c r="C39" s="90"/>
      <c r="D39" s="90"/>
      <c r="E39" s="88"/>
      <c r="F39" s="57" t="s">
        <v>49</v>
      </c>
      <c r="G39" s="55">
        <v>5328.51</v>
      </c>
      <c r="H39" s="54"/>
      <c r="I39" s="54">
        <v>0</v>
      </c>
      <c r="J39" s="54">
        <v>0</v>
      </c>
      <c r="K39" s="54">
        <v>750.58</v>
      </c>
      <c r="L39" s="54">
        <v>1818.98</v>
      </c>
      <c r="M39" s="54">
        <v>1352.96</v>
      </c>
      <c r="N39" s="54">
        <v>1405.99</v>
      </c>
      <c r="O39" s="54">
        <v>0</v>
      </c>
      <c r="P39" s="54">
        <v>0</v>
      </c>
      <c r="Q39" s="54">
        <v>0</v>
      </c>
      <c r="R39" s="10">
        <v>1</v>
      </c>
    </row>
    <row r="40" spans="2:22" ht="129" customHeight="1" x14ac:dyDescent="0.2">
      <c r="B40" s="17" t="s">
        <v>99</v>
      </c>
      <c r="C40" s="69" t="s">
        <v>50</v>
      </c>
      <c r="D40" s="23" t="s">
        <v>57</v>
      </c>
      <c r="E40" s="65" t="s">
        <v>77</v>
      </c>
      <c r="F40" s="67" t="s">
        <v>14</v>
      </c>
      <c r="G40" s="58">
        <f>L40+M40+N40+O40+K40+J40+I40+P40+Q40</f>
        <v>72421.09</v>
      </c>
      <c r="H40" s="60"/>
      <c r="I40" s="60">
        <v>0</v>
      </c>
      <c r="J40" s="60">
        <v>0</v>
      </c>
      <c r="K40" s="60">
        <v>6765.09</v>
      </c>
      <c r="L40" s="60">
        <v>20467.400000000001</v>
      </c>
      <c r="M40" s="60">
        <v>22204.82</v>
      </c>
      <c r="N40" s="60">
        <v>22983.78</v>
      </c>
      <c r="O40" s="60">
        <v>0</v>
      </c>
      <c r="P40" s="60">
        <v>0</v>
      </c>
      <c r="Q40" s="60">
        <v>0</v>
      </c>
      <c r="R40" s="10">
        <v>1</v>
      </c>
      <c r="T40" s="25"/>
    </row>
    <row r="41" spans="2:22" ht="36" customHeight="1" x14ac:dyDescent="0.2">
      <c r="B41" s="87" t="s">
        <v>100</v>
      </c>
      <c r="C41" s="94" t="s">
        <v>25</v>
      </c>
      <c r="D41" s="94" t="s">
        <v>57</v>
      </c>
      <c r="E41" s="65">
        <v>2018</v>
      </c>
      <c r="F41" s="67" t="s">
        <v>64</v>
      </c>
      <c r="G41" s="62">
        <f t="shared" ref="G41:G45" si="18">L41+M41+N41+O41+K41+J41+I41+P41+Q41</f>
        <v>3230.2</v>
      </c>
      <c r="H41" s="60"/>
      <c r="I41" s="60">
        <v>3230.2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T41" s="25"/>
    </row>
    <row r="42" spans="2:22" ht="24.75" customHeight="1" x14ac:dyDescent="0.2">
      <c r="B42" s="97"/>
      <c r="C42" s="95"/>
      <c r="D42" s="95"/>
      <c r="E42" s="106" t="s">
        <v>74</v>
      </c>
      <c r="F42" s="57" t="s">
        <v>14</v>
      </c>
      <c r="G42" s="56">
        <f t="shared" si="18"/>
        <v>7624.42</v>
      </c>
      <c r="H42" s="54">
        <v>243.13</v>
      </c>
      <c r="I42" s="54">
        <v>243.13</v>
      </c>
      <c r="J42" s="54">
        <v>3192.39</v>
      </c>
      <c r="K42" s="54">
        <v>2622.8</v>
      </c>
      <c r="L42" s="54">
        <v>1566.1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10">
        <v>1</v>
      </c>
    </row>
    <row r="43" spans="2:22" ht="43.5" customHeight="1" x14ac:dyDescent="0.2">
      <c r="B43" s="98"/>
      <c r="C43" s="96"/>
      <c r="D43" s="96"/>
      <c r="E43" s="106"/>
      <c r="F43" s="57" t="s">
        <v>27</v>
      </c>
      <c r="G43" s="56">
        <f t="shared" si="18"/>
        <v>571.27</v>
      </c>
      <c r="H43" s="54">
        <v>182.8</v>
      </c>
      <c r="I43" s="54">
        <v>182.8</v>
      </c>
      <c r="J43" s="54">
        <v>168</v>
      </c>
      <c r="K43" s="54">
        <v>138.04</v>
      </c>
      <c r="L43" s="54">
        <v>82.43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10">
        <v>1</v>
      </c>
    </row>
    <row r="44" spans="2:22" ht="42.75" customHeight="1" x14ac:dyDescent="0.2">
      <c r="B44" s="87" t="s">
        <v>101</v>
      </c>
      <c r="C44" s="94" t="s">
        <v>53</v>
      </c>
      <c r="D44" s="114" t="s">
        <v>59</v>
      </c>
      <c r="E44" s="57">
        <v>2021</v>
      </c>
      <c r="F44" s="57" t="s">
        <v>14</v>
      </c>
      <c r="G44" s="56">
        <f t="shared" si="18"/>
        <v>22247.5</v>
      </c>
      <c r="H44" s="54"/>
      <c r="I44" s="54">
        <v>0</v>
      </c>
      <c r="J44" s="54">
        <v>0</v>
      </c>
      <c r="K44" s="54">
        <v>0</v>
      </c>
      <c r="L44" s="54">
        <v>22247.5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10">
        <v>1</v>
      </c>
    </row>
    <row r="45" spans="2:22" ht="26.25" customHeight="1" x14ac:dyDescent="0.2">
      <c r="B45" s="98"/>
      <c r="C45" s="113"/>
      <c r="D45" s="115"/>
      <c r="E45" s="57">
        <v>2021</v>
      </c>
      <c r="F45" s="57" t="s">
        <v>49</v>
      </c>
      <c r="G45" s="56">
        <f t="shared" si="18"/>
        <v>33.97</v>
      </c>
      <c r="H45" s="54"/>
      <c r="I45" s="54">
        <v>0</v>
      </c>
      <c r="J45" s="54">
        <v>0</v>
      </c>
      <c r="K45" s="54">
        <v>0</v>
      </c>
      <c r="L45" s="54">
        <v>33.97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10">
        <v>1</v>
      </c>
    </row>
    <row r="46" spans="2:22" ht="41.25" customHeight="1" x14ac:dyDescent="0.2">
      <c r="B46" s="63" t="s">
        <v>102</v>
      </c>
      <c r="C46" s="22" t="s">
        <v>63</v>
      </c>
      <c r="D46" s="22" t="s">
        <v>11</v>
      </c>
      <c r="E46" s="67">
        <v>2018</v>
      </c>
      <c r="F46" s="63" t="s">
        <v>27</v>
      </c>
      <c r="G46" s="62">
        <f>L46+M46+N46+O46+K46+J46+I46+P46+Q46</f>
        <v>4324.22</v>
      </c>
      <c r="H46" s="60"/>
      <c r="I46" s="60">
        <v>4324.22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10">
        <v>1</v>
      </c>
    </row>
    <row r="47" spans="2:22" ht="53.25" customHeight="1" x14ac:dyDescent="0.2">
      <c r="B47" s="63" t="s">
        <v>104</v>
      </c>
      <c r="C47" s="22" t="s">
        <v>105</v>
      </c>
      <c r="D47" s="22" t="s">
        <v>11</v>
      </c>
      <c r="E47" s="67" t="s">
        <v>106</v>
      </c>
      <c r="F47" s="63" t="s">
        <v>14</v>
      </c>
      <c r="G47" s="56">
        <f>L47+M47+N47+O47+K47+J47+I47+P47+Q47</f>
        <v>5661.56</v>
      </c>
      <c r="H47" s="54"/>
      <c r="I47" s="54"/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60">
        <v>2830.78</v>
      </c>
      <c r="P47" s="54">
        <v>2830.78</v>
      </c>
      <c r="Q47" s="54">
        <v>0</v>
      </c>
      <c r="R47" s="10">
        <v>1</v>
      </c>
    </row>
    <row r="48" spans="2:22" ht="28.5" customHeight="1" x14ac:dyDescent="0.2">
      <c r="B48" s="84" t="s">
        <v>28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6"/>
      <c r="U48" s="3"/>
    </row>
    <row r="49" spans="2:23" ht="76.5" customHeight="1" x14ac:dyDescent="0.2">
      <c r="B49" s="66" t="s">
        <v>29</v>
      </c>
      <c r="C49" s="8" t="s">
        <v>88</v>
      </c>
      <c r="D49" s="8" t="s">
        <v>47</v>
      </c>
      <c r="E49" s="5" t="s">
        <v>76</v>
      </c>
      <c r="F49" s="51"/>
      <c r="G49" s="104">
        <f t="shared" ref="G49:G50" si="19">I49+J49+K49+L49+M49+N49+O49+P49+Q49</f>
        <v>525386.05000000005</v>
      </c>
      <c r="H49" s="105"/>
      <c r="I49" s="62">
        <f t="shared" ref="I49:N49" si="20">I50+I51+I52</f>
        <v>31793.31</v>
      </c>
      <c r="J49" s="62">
        <f t="shared" si="20"/>
        <v>23874.02</v>
      </c>
      <c r="K49" s="62">
        <f t="shared" si="20"/>
        <v>46480.24</v>
      </c>
      <c r="L49" s="62">
        <f t="shared" si="20"/>
        <v>33502.449999999997</v>
      </c>
      <c r="M49" s="62">
        <f t="shared" si="20"/>
        <v>38149.32</v>
      </c>
      <c r="N49" s="62">
        <f t="shared" si="20"/>
        <v>44726.44</v>
      </c>
      <c r="O49" s="62">
        <f>O50+O51+O52</f>
        <v>118091.55</v>
      </c>
      <c r="P49" s="62">
        <f>P53+P61</f>
        <v>94653.74</v>
      </c>
      <c r="Q49" s="62">
        <f>Q53+Q61</f>
        <v>94114.98</v>
      </c>
      <c r="R49" s="7">
        <v>1</v>
      </c>
      <c r="U49" s="3"/>
      <c r="W49" s="3"/>
    </row>
    <row r="50" spans="2:23" ht="21.75" customHeight="1" x14ac:dyDescent="0.2">
      <c r="B50" s="66"/>
      <c r="C50" s="12"/>
      <c r="D50" s="70"/>
      <c r="E50" s="5"/>
      <c r="F50" s="63" t="s">
        <v>64</v>
      </c>
      <c r="G50" s="99">
        <f t="shared" si="19"/>
        <v>12554.32</v>
      </c>
      <c r="H50" s="100"/>
      <c r="I50" s="60">
        <f>I66</f>
        <v>0</v>
      </c>
      <c r="J50" s="60">
        <f t="shared" ref="J50:Q50" si="21">J66</f>
        <v>0</v>
      </c>
      <c r="K50" s="60">
        <f t="shared" si="21"/>
        <v>12554.32</v>
      </c>
      <c r="L50" s="60">
        <f t="shared" si="21"/>
        <v>0</v>
      </c>
      <c r="M50" s="60">
        <f t="shared" si="21"/>
        <v>0</v>
      </c>
      <c r="N50" s="60">
        <f t="shared" si="21"/>
        <v>0</v>
      </c>
      <c r="O50" s="60">
        <f t="shared" si="21"/>
        <v>0</v>
      </c>
      <c r="P50" s="60">
        <f t="shared" si="21"/>
        <v>0</v>
      </c>
      <c r="Q50" s="60">
        <f t="shared" si="21"/>
        <v>0</v>
      </c>
      <c r="R50" s="10">
        <v>1</v>
      </c>
      <c r="U50" s="3"/>
      <c r="W50" s="3"/>
    </row>
    <row r="51" spans="2:23" ht="36" customHeight="1" x14ac:dyDescent="0.2">
      <c r="B51" s="66"/>
      <c r="C51" s="12"/>
      <c r="D51" s="70"/>
      <c r="E51" s="5"/>
      <c r="F51" s="67" t="s">
        <v>14</v>
      </c>
      <c r="G51" s="99">
        <f t="shared" ref="G51" si="22">I51+J51+K51+L51+M51+N51+O51+P51+Q51</f>
        <v>259723.11</v>
      </c>
      <c r="H51" s="100"/>
      <c r="I51" s="60">
        <f t="shared" ref="I51:Q51" si="23">I56+I57+I59+I62+I67</f>
        <v>247.57</v>
      </c>
      <c r="J51" s="60">
        <f t="shared" si="23"/>
        <v>2317.92</v>
      </c>
      <c r="K51" s="60">
        <f t="shared" si="23"/>
        <v>11070.36</v>
      </c>
      <c r="L51" s="60">
        <f t="shared" si="23"/>
        <v>10871.59</v>
      </c>
      <c r="M51" s="60">
        <f t="shared" si="23"/>
        <v>12436.62</v>
      </c>
      <c r="N51" s="60">
        <f t="shared" si="23"/>
        <v>15491.1</v>
      </c>
      <c r="O51" s="60">
        <f t="shared" si="23"/>
        <v>83327.17</v>
      </c>
      <c r="P51" s="60">
        <f t="shared" si="23"/>
        <v>62226.64</v>
      </c>
      <c r="Q51" s="60">
        <f t="shared" si="23"/>
        <v>61734.14</v>
      </c>
      <c r="R51" s="10">
        <v>1</v>
      </c>
      <c r="U51" s="3"/>
      <c r="W51" s="3"/>
    </row>
    <row r="52" spans="2:23" ht="36.75" customHeight="1" x14ac:dyDescent="0.2">
      <c r="B52" s="66"/>
      <c r="C52" s="12"/>
      <c r="D52" s="70"/>
      <c r="E52" s="5"/>
      <c r="F52" s="67" t="s">
        <v>16</v>
      </c>
      <c r="G52" s="99">
        <v>251991.04000000001</v>
      </c>
      <c r="H52" s="100"/>
      <c r="I52" s="75">
        <f>I54+I55+I58+I63+I60</f>
        <v>31545.74</v>
      </c>
      <c r="J52" s="75">
        <f>J54+J55+J58+J63+J60</f>
        <v>21556.1</v>
      </c>
      <c r="K52" s="75">
        <v>22855.56</v>
      </c>
      <c r="L52" s="75">
        <v>22630.86</v>
      </c>
      <c r="M52" s="75">
        <v>25712.7</v>
      </c>
      <c r="N52" s="75">
        <f>N54+N55+N58+N63+N60+N69</f>
        <v>29235.34</v>
      </c>
      <c r="O52" s="75">
        <f>O54+O55+O58+O63+O60+O64</f>
        <v>34764.379999999997</v>
      </c>
      <c r="P52" s="60">
        <f>P54+P55+P58+P63</f>
        <v>32427.1</v>
      </c>
      <c r="Q52" s="60">
        <f>Q54+Q55+Q58+Q63</f>
        <v>32380.84</v>
      </c>
      <c r="R52" s="10">
        <v>1</v>
      </c>
      <c r="U52" s="3"/>
      <c r="W52" s="3"/>
    </row>
    <row r="53" spans="2:23" ht="75" customHeight="1" x14ac:dyDescent="0.2">
      <c r="B53" s="66"/>
      <c r="C53" s="12" t="s">
        <v>117</v>
      </c>
      <c r="D53" s="70"/>
      <c r="E53" s="5"/>
      <c r="F53" s="66"/>
      <c r="G53" s="104">
        <f t="shared" ref="G53" si="24">I53+J53+K53+L53+M53+N53+O53+P53+Q53</f>
        <v>505727.76</v>
      </c>
      <c r="H53" s="105"/>
      <c r="I53" s="59">
        <f t="shared" ref="I53:M53" si="25">I54+I55+I56+I57+I58+I59</f>
        <v>31455.89</v>
      </c>
      <c r="J53" s="59">
        <f t="shared" si="25"/>
        <v>23562.05</v>
      </c>
      <c r="K53" s="59">
        <f t="shared" si="25"/>
        <v>32886.14</v>
      </c>
      <c r="L53" s="59">
        <f t="shared" si="25"/>
        <v>32515.439999999999</v>
      </c>
      <c r="M53" s="59">
        <f t="shared" si="25"/>
        <v>36611.99</v>
      </c>
      <c r="N53" s="77">
        <f>N54+N55+N56+N57+N58+N59+N60</f>
        <v>43509.68</v>
      </c>
      <c r="O53" s="59">
        <f>O54+O55+O56+O57+O58+O59+O60</f>
        <v>117167.89</v>
      </c>
      <c r="P53" s="59">
        <f t="shared" ref="P53:Q53" si="26">P54+P55+P56+P57+P58+P59</f>
        <v>94278.720000000001</v>
      </c>
      <c r="Q53" s="59">
        <f t="shared" si="26"/>
        <v>93739.96</v>
      </c>
      <c r="R53" s="10">
        <v>1</v>
      </c>
      <c r="U53" s="3"/>
      <c r="W53" s="3"/>
    </row>
    <row r="54" spans="2:23" ht="76.5" customHeight="1" x14ac:dyDescent="0.2">
      <c r="B54" s="63" t="s">
        <v>30</v>
      </c>
      <c r="C54" s="64" t="s">
        <v>87</v>
      </c>
      <c r="D54" s="9" t="s">
        <v>11</v>
      </c>
      <c r="E54" s="52" t="s">
        <v>76</v>
      </c>
      <c r="F54" s="52" t="s">
        <v>16</v>
      </c>
      <c r="G54" s="99">
        <f t="shared" ref="G54" si="27">I54+J54+K54+L54+M54+N54+O54+P54+Q54</f>
        <v>244275.58</v>
      </c>
      <c r="H54" s="100"/>
      <c r="I54" s="55">
        <v>31405.89</v>
      </c>
      <c r="J54" s="55">
        <v>21418.33</v>
      </c>
      <c r="K54" s="16">
        <v>22442.74</v>
      </c>
      <c r="L54" s="54">
        <v>21815.15</v>
      </c>
      <c r="M54" s="54">
        <f>6092.02+18252.65</f>
        <v>24344.67</v>
      </c>
      <c r="N54" s="54">
        <v>28199.08</v>
      </c>
      <c r="O54" s="79">
        <v>32701.66</v>
      </c>
      <c r="P54" s="54">
        <v>30984.2</v>
      </c>
      <c r="Q54" s="54">
        <v>30963.86</v>
      </c>
      <c r="R54" s="10">
        <v>1</v>
      </c>
      <c r="S54" s="3"/>
      <c r="T54" s="3" t="e">
        <f>#REF!+O56+O57+O59</f>
        <v>#REF!</v>
      </c>
      <c r="V54" s="3"/>
    </row>
    <row r="55" spans="2:23" ht="40.5" customHeight="1" x14ac:dyDescent="0.2">
      <c r="B55" s="63" t="s">
        <v>107</v>
      </c>
      <c r="C55" s="9" t="s">
        <v>34</v>
      </c>
      <c r="D55" s="9" t="s">
        <v>11</v>
      </c>
      <c r="E55" s="52" t="s">
        <v>80</v>
      </c>
      <c r="F55" s="57" t="s">
        <v>16</v>
      </c>
      <c r="G55" s="99">
        <f>I55+J55+K55+L55+M55+N55+O55+P55+Q55</f>
        <v>434</v>
      </c>
      <c r="H55" s="100"/>
      <c r="I55" s="55">
        <v>50</v>
      </c>
      <c r="J55" s="55">
        <v>48</v>
      </c>
      <c r="K55" s="16">
        <v>48</v>
      </c>
      <c r="L55" s="54">
        <v>48</v>
      </c>
      <c r="M55" s="54">
        <v>48</v>
      </c>
      <c r="N55" s="54">
        <v>48</v>
      </c>
      <c r="O55" s="75">
        <v>48</v>
      </c>
      <c r="P55" s="54">
        <v>48</v>
      </c>
      <c r="Q55" s="54">
        <v>48</v>
      </c>
      <c r="R55" s="10">
        <v>1</v>
      </c>
    </row>
    <row r="56" spans="2:23" ht="105.75" customHeight="1" x14ac:dyDescent="0.2">
      <c r="B56" s="63" t="s">
        <v>108</v>
      </c>
      <c r="C56" s="9" t="s">
        <v>13</v>
      </c>
      <c r="D56" s="9" t="s">
        <v>58</v>
      </c>
      <c r="E56" s="67" t="s">
        <v>79</v>
      </c>
      <c r="F56" s="67" t="s">
        <v>14</v>
      </c>
      <c r="G56" s="60">
        <f>I56+J56+K56+L56+M56+N56+O56+P56+Q56</f>
        <v>97256.84</v>
      </c>
      <c r="H56" s="61"/>
      <c r="I56" s="58">
        <v>0</v>
      </c>
      <c r="J56" s="58">
        <v>2095.7199999999998</v>
      </c>
      <c r="K56" s="16">
        <v>10395.4</v>
      </c>
      <c r="L56" s="60">
        <v>10652.29</v>
      </c>
      <c r="M56" s="60">
        <v>12219.32</v>
      </c>
      <c r="N56" s="60">
        <f>984.3+1335.52+9490.3+3452.48</f>
        <v>15262.6</v>
      </c>
      <c r="O56" s="75">
        <f>1265.53+14278.3</f>
        <v>15543.83</v>
      </c>
      <c r="P56" s="60">
        <f>1265.54+14278.3</f>
        <v>15543.84</v>
      </c>
      <c r="Q56" s="60">
        <f>1265.54+14278.3</f>
        <v>15543.84</v>
      </c>
      <c r="R56" s="10">
        <v>1</v>
      </c>
      <c r="T56" s="25"/>
      <c r="U56" s="3"/>
    </row>
    <row r="57" spans="2:23" ht="29.25" customHeight="1" x14ac:dyDescent="0.2">
      <c r="B57" s="87" t="s">
        <v>109</v>
      </c>
      <c r="C57" s="89" t="s">
        <v>48</v>
      </c>
      <c r="D57" s="89" t="s">
        <v>57</v>
      </c>
      <c r="E57" s="87" t="s">
        <v>77</v>
      </c>
      <c r="F57" s="57" t="s">
        <v>14</v>
      </c>
      <c r="G57" s="55">
        <f>L57+M57+N57+O57+K57+J57+I57+P57+Q57</f>
        <v>72404</v>
      </c>
      <c r="H57" s="54"/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75">
        <v>25602.5</v>
      </c>
      <c r="P57" s="54">
        <v>23647</v>
      </c>
      <c r="Q57" s="54">
        <v>23154.5</v>
      </c>
      <c r="R57" s="10">
        <v>1</v>
      </c>
      <c r="T57" s="25"/>
      <c r="U57" s="3"/>
    </row>
    <row r="58" spans="2:23" ht="24" customHeight="1" x14ac:dyDescent="0.2">
      <c r="B58" s="88"/>
      <c r="C58" s="90"/>
      <c r="D58" s="90"/>
      <c r="E58" s="88"/>
      <c r="F58" s="57" t="s">
        <v>49</v>
      </c>
      <c r="G58" s="55">
        <f>L58+M58+N58+O58+K58+J58+I58+P58+Q58</f>
        <v>3810.74</v>
      </c>
      <c r="H58" s="54"/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75">
        <v>1347.5</v>
      </c>
      <c r="P58" s="54">
        <v>1244.58</v>
      </c>
      <c r="Q58" s="54">
        <v>1218.6600000000001</v>
      </c>
      <c r="R58" s="10">
        <v>1</v>
      </c>
      <c r="T58" s="25"/>
      <c r="U58" s="3"/>
    </row>
    <row r="59" spans="2:23" ht="105.75" customHeight="1" x14ac:dyDescent="0.2">
      <c r="B59" s="17" t="s">
        <v>110</v>
      </c>
      <c r="C59" s="69" t="s">
        <v>50</v>
      </c>
      <c r="D59" s="23" t="s">
        <v>57</v>
      </c>
      <c r="E59" s="65" t="s">
        <v>77</v>
      </c>
      <c r="F59" s="67" t="s">
        <v>14</v>
      </c>
      <c r="G59" s="58">
        <f>L59+M59+N59+O59+K59+J59+I59+P59+Q59</f>
        <v>87546.6</v>
      </c>
      <c r="H59" s="60"/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79">
        <v>41924.400000000001</v>
      </c>
      <c r="P59" s="60">
        <v>22811.1</v>
      </c>
      <c r="Q59" s="60">
        <v>22811.1</v>
      </c>
      <c r="R59" s="10">
        <v>1</v>
      </c>
      <c r="T59" s="25"/>
      <c r="U59" s="3"/>
    </row>
    <row r="60" spans="2:23" ht="92.25" customHeight="1" x14ac:dyDescent="0.2">
      <c r="B60" s="11" t="s">
        <v>115</v>
      </c>
      <c r="C60" s="19" t="s">
        <v>83</v>
      </c>
      <c r="D60" s="19" t="s">
        <v>11</v>
      </c>
      <c r="E60" s="78">
        <v>2023</v>
      </c>
      <c r="F60" s="78" t="s">
        <v>16</v>
      </c>
      <c r="G60" s="77">
        <f>I60+J60+K60+L60+O60+P60+M60+N60+Q60</f>
        <v>0</v>
      </c>
      <c r="H60" s="58"/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8">
        <v>0</v>
      </c>
      <c r="R60" s="10">
        <v>1</v>
      </c>
      <c r="T60" s="25"/>
      <c r="U60" s="3"/>
    </row>
    <row r="61" spans="2:23" ht="51.75" customHeight="1" x14ac:dyDescent="0.2">
      <c r="B61" s="14" t="s">
        <v>31</v>
      </c>
      <c r="C61" s="20" t="s">
        <v>89</v>
      </c>
      <c r="D61" s="21"/>
      <c r="E61" s="13"/>
      <c r="F61" s="5"/>
      <c r="G61" s="59">
        <f t="shared" ref="G61:Q61" si="28">G62+G63</f>
        <v>3010.42</v>
      </c>
      <c r="H61" s="59">
        <f t="shared" si="28"/>
        <v>0</v>
      </c>
      <c r="I61" s="59">
        <f t="shared" si="28"/>
        <v>337.42</v>
      </c>
      <c r="J61" s="59">
        <f t="shared" si="28"/>
        <v>311.97000000000003</v>
      </c>
      <c r="K61" s="59">
        <f t="shared" si="28"/>
        <v>0</v>
      </c>
      <c r="L61" s="59">
        <f t="shared" si="28"/>
        <v>315.98</v>
      </c>
      <c r="M61" s="59">
        <f t="shared" si="28"/>
        <v>314.68</v>
      </c>
      <c r="N61" s="80">
        <f>N62+N63+N64</f>
        <v>685.67</v>
      </c>
      <c r="O61" s="59">
        <f>O62+O63+O64</f>
        <v>923.66</v>
      </c>
      <c r="P61" s="59">
        <f t="shared" si="28"/>
        <v>375.02</v>
      </c>
      <c r="Q61" s="59">
        <f t="shared" si="28"/>
        <v>375.02</v>
      </c>
      <c r="R61" s="10">
        <v>1</v>
      </c>
      <c r="T61" s="25"/>
      <c r="U61" s="3"/>
    </row>
    <row r="62" spans="2:23" ht="70.5" customHeight="1" x14ac:dyDescent="0.2">
      <c r="B62" s="106" t="s">
        <v>32</v>
      </c>
      <c r="C62" s="111" t="s">
        <v>33</v>
      </c>
      <c r="D62" s="89" t="s">
        <v>61</v>
      </c>
      <c r="E62" s="112" t="s">
        <v>76</v>
      </c>
      <c r="F62" s="63" t="s">
        <v>14</v>
      </c>
      <c r="G62" s="99">
        <f t="shared" ref="G62:G63" si="29">I62+J62+K62+L62+M62+N62+O62+P62+Q62</f>
        <v>1840.71</v>
      </c>
      <c r="H62" s="100"/>
      <c r="I62" s="58">
        <v>247.57</v>
      </c>
      <c r="J62" s="58">
        <v>222.2</v>
      </c>
      <c r="K62" s="16">
        <v>0</v>
      </c>
      <c r="L62" s="60">
        <v>219.3</v>
      </c>
      <c r="M62" s="60">
        <v>217.3</v>
      </c>
      <c r="N62" s="60">
        <v>228.5</v>
      </c>
      <c r="O62" s="60">
        <v>256.44</v>
      </c>
      <c r="P62" s="60">
        <v>224.7</v>
      </c>
      <c r="Q62" s="60">
        <v>224.7</v>
      </c>
      <c r="R62" s="10">
        <v>1</v>
      </c>
      <c r="V62" s="3"/>
    </row>
    <row r="63" spans="2:23" ht="42.75" customHeight="1" x14ac:dyDescent="0.2">
      <c r="B63" s="106"/>
      <c r="C63" s="111"/>
      <c r="D63" s="90"/>
      <c r="E63" s="112"/>
      <c r="F63" s="63" t="s">
        <v>16</v>
      </c>
      <c r="G63" s="99">
        <f t="shared" si="29"/>
        <v>1169.71</v>
      </c>
      <c r="H63" s="100"/>
      <c r="I63" s="58">
        <v>89.85</v>
      </c>
      <c r="J63" s="58">
        <v>89.77</v>
      </c>
      <c r="K63" s="16">
        <v>0</v>
      </c>
      <c r="L63" s="60">
        <v>96.68</v>
      </c>
      <c r="M63" s="60">
        <v>97.38</v>
      </c>
      <c r="N63" s="60">
        <v>127.17</v>
      </c>
      <c r="O63" s="60">
        <v>368.22</v>
      </c>
      <c r="P63" s="60">
        <v>150.32</v>
      </c>
      <c r="Q63" s="60">
        <v>150.32</v>
      </c>
      <c r="R63" s="10">
        <v>1</v>
      </c>
      <c r="U63" s="3"/>
      <c r="V63" s="3"/>
    </row>
    <row r="64" spans="2:23" ht="66" customHeight="1" x14ac:dyDescent="0.2">
      <c r="B64" s="17" t="s">
        <v>111</v>
      </c>
      <c r="C64" s="18" t="s">
        <v>112</v>
      </c>
      <c r="D64" s="9" t="s">
        <v>57</v>
      </c>
      <c r="E64" s="63">
        <v>2023</v>
      </c>
      <c r="F64" s="63" t="s">
        <v>16</v>
      </c>
      <c r="G64" s="80">
        <f>I64+J64+K64+L64+O64+P64+M64+N64+Q64</f>
        <v>629</v>
      </c>
      <c r="H64" s="58"/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330</v>
      </c>
      <c r="O64" s="58">
        <v>299</v>
      </c>
      <c r="P64" s="58">
        <v>0</v>
      </c>
      <c r="Q64" s="58">
        <v>0</v>
      </c>
      <c r="R64" s="10">
        <v>1</v>
      </c>
    </row>
    <row r="65" spans="2:21" ht="56.25" customHeight="1" x14ac:dyDescent="0.2">
      <c r="B65" s="108" t="s">
        <v>113</v>
      </c>
      <c r="C65" s="72" t="s">
        <v>65</v>
      </c>
      <c r="D65" s="22" t="s">
        <v>66</v>
      </c>
      <c r="E65" s="39">
        <v>2020</v>
      </c>
      <c r="F65" s="39"/>
      <c r="G65" s="49">
        <f>I65+J65+K65+L65+O65+P65+M65+N65+Q65</f>
        <v>13499.27</v>
      </c>
      <c r="H65" s="50"/>
      <c r="I65" s="48">
        <v>0</v>
      </c>
      <c r="J65" s="48">
        <v>0</v>
      </c>
      <c r="K65" s="47">
        <v>13499.27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7">
        <v>1</v>
      </c>
    </row>
    <row r="66" spans="2:21" ht="20.25" customHeight="1" x14ac:dyDescent="0.2">
      <c r="B66" s="109"/>
      <c r="C66" s="18" t="s">
        <v>26</v>
      </c>
      <c r="D66" s="9"/>
      <c r="E66" s="39">
        <v>2020</v>
      </c>
      <c r="F66" s="39" t="s">
        <v>64</v>
      </c>
      <c r="G66" s="42">
        <f t="shared" ref="G66:G67" si="30">I66+J66+K66+L66+O66+P66+M66+N66+Q66</f>
        <v>12554.32</v>
      </c>
      <c r="H66" s="38"/>
      <c r="I66" s="34">
        <v>0</v>
      </c>
      <c r="J66" s="34">
        <v>0</v>
      </c>
      <c r="K66" s="16">
        <v>12554.32</v>
      </c>
      <c r="L66" s="37">
        <v>0</v>
      </c>
      <c r="M66" s="37">
        <v>0</v>
      </c>
      <c r="N66" s="42">
        <v>0</v>
      </c>
      <c r="O66" s="42">
        <v>0</v>
      </c>
      <c r="P66" s="42">
        <v>0</v>
      </c>
      <c r="Q66" s="42">
        <v>0</v>
      </c>
      <c r="R66" s="10">
        <v>1</v>
      </c>
    </row>
    <row r="67" spans="2:21" ht="29.25" customHeight="1" x14ac:dyDescent="0.2">
      <c r="B67" s="109"/>
      <c r="C67" s="18"/>
      <c r="D67" s="9"/>
      <c r="E67" s="39">
        <v>2020</v>
      </c>
      <c r="F67" s="39" t="s">
        <v>14</v>
      </c>
      <c r="G67" s="42">
        <f t="shared" si="30"/>
        <v>674.96</v>
      </c>
      <c r="H67" s="38"/>
      <c r="I67" s="34">
        <v>0</v>
      </c>
      <c r="J67" s="34">
        <v>0</v>
      </c>
      <c r="K67" s="16">
        <v>674.96</v>
      </c>
      <c r="L67" s="37">
        <v>0</v>
      </c>
      <c r="M67" s="37">
        <v>0</v>
      </c>
      <c r="N67" s="42">
        <v>0</v>
      </c>
      <c r="O67" s="42">
        <v>0</v>
      </c>
      <c r="P67" s="42">
        <v>0</v>
      </c>
      <c r="Q67" s="42">
        <v>0</v>
      </c>
      <c r="R67" s="10">
        <v>1</v>
      </c>
    </row>
    <row r="68" spans="2:21" ht="35.25" customHeight="1" x14ac:dyDescent="0.2">
      <c r="B68" s="110"/>
      <c r="C68" s="18"/>
      <c r="D68" s="9"/>
      <c r="E68" s="39">
        <v>2020</v>
      </c>
      <c r="F68" s="39" t="s">
        <v>16</v>
      </c>
      <c r="G68" s="37">
        <f>I68+J68+K68+L68+O68+P68+M68+N68+Q68</f>
        <v>269.99</v>
      </c>
      <c r="H68" s="38"/>
      <c r="I68" s="34">
        <v>0</v>
      </c>
      <c r="J68" s="34">
        <v>0</v>
      </c>
      <c r="K68" s="16">
        <v>269.99</v>
      </c>
      <c r="L68" s="37">
        <v>0</v>
      </c>
      <c r="M68" s="37">
        <v>0</v>
      </c>
      <c r="N68" s="42">
        <v>0</v>
      </c>
      <c r="O68" s="42">
        <v>0</v>
      </c>
      <c r="P68" s="42">
        <v>0</v>
      </c>
      <c r="Q68" s="42">
        <v>0</v>
      </c>
      <c r="R68" s="10">
        <v>1</v>
      </c>
    </row>
    <row r="69" spans="2:21" ht="56.25" customHeight="1" x14ac:dyDescent="0.2">
      <c r="B69" s="17" t="s">
        <v>114</v>
      </c>
      <c r="C69" s="24" t="s">
        <v>51</v>
      </c>
      <c r="D69" s="19" t="s">
        <v>11</v>
      </c>
      <c r="E69" s="46" t="s">
        <v>81</v>
      </c>
      <c r="F69" s="36" t="s">
        <v>16</v>
      </c>
      <c r="G69" s="6">
        <f>I69+J69+K69+L69+O69+P69+M69+N69+Q69</f>
        <v>2849.6</v>
      </c>
      <c r="H69" s="38"/>
      <c r="I69" s="34">
        <v>0</v>
      </c>
      <c r="J69" s="34">
        <v>0</v>
      </c>
      <c r="K69" s="16">
        <v>94.83</v>
      </c>
      <c r="L69" s="37">
        <v>671.03</v>
      </c>
      <c r="M69" s="37">
        <v>1222.6500000000001</v>
      </c>
      <c r="N69" s="42">
        <v>861.09</v>
      </c>
      <c r="O69" s="42">
        <v>0</v>
      </c>
      <c r="P69" s="42">
        <v>0</v>
      </c>
      <c r="Q69" s="42">
        <v>0</v>
      </c>
      <c r="R69" s="10">
        <v>1</v>
      </c>
      <c r="T69" s="25"/>
      <c r="U69" s="3"/>
    </row>
    <row r="70" spans="2:21" ht="25.5" customHeight="1" x14ac:dyDescent="0.2">
      <c r="B70" s="84" t="s">
        <v>35</v>
      </c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6"/>
    </row>
    <row r="71" spans="2:21" ht="58.5" customHeight="1" x14ac:dyDescent="0.2">
      <c r="B71" s="35" t="s">
        <v>36</v>
      </c>
      <c r="C71" s="30" t="s">
        <v>46</v>
      </c>
      <c r="D71" s="8" t="s">
        <v>11</v>
      </c>
      <c r="E71" s="5" t="s">
        <v>76</v>
      </c>
      <c r="F71" s="35"/>
      <c r="G71" s="107">
        <f>I71+J71+K71+L71+M71+N71+O71+P71+Q71</f>
        <v>89257.05</v>
      </c>
      <c r="H71" s="107"/>
      <c r="I71" s="62">
        <f>I72+I73</f>
        <v>9066.25</v>
      </c>
      <c r="J71" s="62">
        <f t="shared" ref="J71:N71" si="31">J72+J73</f>
        <v>9281.17</v>
      </c>
      <c r="K71" s="62">
        <f t="shared" si="31"/>
        <v>9019.93</v>
      </c>
      <c r="L71" s="62">
        <f t="shared" si="31"/>
        <v>8821.1200000000008</v>
      </c>
      <c r="M71" s="62">
        <f t="shared" si="31"/>
        <v>9922.6</v>
      </c>
      <c r="N71" s="62">
        <f t="shared" si="31"/>
        <v>10512.14</v>
      </c>
      <c r="O71" s="56">
        <f>O72</f>
        <v>11642.48</v>
      </c>
      <c r="P71" s="62">
        <f t="shared" ref="P71:Q71" si="32">P72+P73</f>
        <v>10495.68</v>
      </c>
      <c r="Q71" s="62">
        <f t="shared" si="32"/>
        <v>10495.68</v>
      </c>
      <c r="R71" s="31">
        <v>1</v>
      </c>
      <c r="T71" s="25"/>
    </row>
    <row r="72" spans="2:21" ht="49.5" customHeight="1" x14ac:dyDescent="0.2">
      <c r="B72" s="63" t="s">
        <v>37</v>
      </c>
      <c r="C72" s="23" t="s">
        <v>90</v>
      </c>
      <c r="D72" s="9" t="s">
        <v>11</v>
      </c>
      <c r="E72" s="46" t="s">
        <v>76</v>
      </c>
      <c r="F72" s="36" t="s">
        <v>16</v>
      </c>
      <c r="G72" s="99">
        <f t="shared" ref="G72:G73" si="33">I72+J72+K72+L72+M72+N72+O72+P72+Q72</f>
        <v>89232.51</v>
      </c>
      <c r="H72" s="100"/>
      <c r="I72" s="34">
        <v>9064.25</v>
      </c>
      <c r="J72" s="34">
        <v>9258.6299999999992</v>
      </c>
      <c r="K72" s="34">
        <v>9019.93</v>
      </c>
      <c r="L72" s="34">
        <v>8821.1200000000008</v>
      </c>
      <c r="M72" s="34">
        <v>9922.6</v>
      </c>
      <c r="N72" s="41">
        <v>10512.14</v>
      </c>
      <c r="O72" s="55">
        <v>11642.48</v>
      </c>
      <c r="P72" s="55">
        <v>10495.68</v>
      </c>
      <c r="Q72" s="55">
        <v>10495.68</v>
      </c>
      <c r="R72" s="10">
        <v>1</v>
      </c>
    </row>
    <row r="73" spans="2:21" ht="53.25" customHeight="1" x14ac:dyDescent="0.2">
      <c r="B73" s="63" t="s">
        <v>116</v>
      </c>
      <c r="C73" s="9" t="s">
        <v>67</v>
      </c>
      <c r="D73" s="9" t="s">
        <v>11</v>
      </c>
      <c r="E73" s="36" t="s">
        <v>68</v>
      </c>
      <c r="F73" s="36" t="s">
        <v>16</v>
      </c>
      <c r="G73" s="99">
        <f t="shared" si="33"/>
        <v>24.54</v>
      </c>
      <c r="H73" s="100"/>
      <c r="I73" s="34">
        <v>2</v>
      </c>
      <c r="J73" s="34">
        <v>22.54</v>
      </c>
      <c r="K73" s="34">
        <v>0</v>
      </c>
      <c r="L73" s="34">
        <v>0</v>
      </c>
      <c r="M73" s="34">
        <v>0</v>
      </c>
      <c r="N73" s="41">
        <v>0</v>
      </c>
      <c r="O73" s="55">
        <v>0</v>
      </c>
      <c r="P73" s="55">
        <v>0</v>
      </c>
      <c r="Q73" s="55">
        <v>0</v>
      </c>
      <c r="R73" s="10">
        <v>1</v>
      </c>
    </row>
    <row r="74" spans="2:21" x14ac:dyDescent="0.2">
      <c r="B74" s="2"/>
    </row>
    <row r="75" spans="2:21" x14ac:dyDescent="0.2">
      <c r="N75" s="3"/>
      <c r="O75" s="3"/>
      <c r="P75" s="3"/>
      <c r="Q75" s="3"/>
    </row>
    <row r="79" spans="2:21" x14ac:dyDescent="0.2">
      <c r="N79" s="3"/>
      <c r="O79" s="3"/>
      <c r="P79" s="3"/>
      <c r="Q79" s="3"/>
    </row>
    <row r="81" spans="14:17" x14ac:dyDescent="0.2">
      <c r="N81" s="3"/>
      <c r="O81" s="3"/>
      <c r="P81" s="3"/>
      <c r="Q81" s="3"/>
    </row>
    <row r="83" spans="14:17" x14ac:dyDescent="0.2">
      <c r="N83" s="3"/>
      <c r="O83" s="3"/>
      <c r="P83" s="3"/>
      <c r="Q83" s="3"/>
    </row>
    <row r="85" spans="14:17" x14ac:dyDescent="0.2">
      <c r="N85" s="3"/>
      <c r="O85" s="3"/>
      <c r="P85" s="3"/>
      <c r="Q85" s="3"/>
    </row>
  </sheetData>
  <autoFilter ref="F3:F75"/>
  <mergeCells count="39">
    <mergeCell ref="G72:H72"/>
    <mergeCell ref="B44:B45"/>
    <mergeCell ref="B65:B68"/>
    <mergeCell ref="G51:H51"/>
    <mergeCell ref="G52:H52"/>
    <mergeCell ref="B62:B63"/>
    <mergeCell ref="C62:C63"/>
    <mergeCell ref="D62:D63"/>
    <mergeCell ref="E62:E63"/>
    <mergeCell ref="D57:D58"/>
    <mergeCell ref="E57:E58"/>
    <mergeCell ref="G62:H62"/>
    <mergeCell ref="G63:H63"/>
    <mergeCell ref="C44:C45"/>
    <mergeCell ref="D44:D45"/>
    <mergeCell ref="C41:C43"/>
    <mergeCell ref="D41:D43"/>
    <mergeCell ref="B41:B43"/>
    <mergeCell ref="G73:H73"/>
    <mergeCell ref="D8:M8"/>
    <mergeCell ref="G50:H50"/>
    <mergeCell ref="G49:H49"/>
    <mergeCell ref="G53:H53"/>
    <mergeCell ref="B48:R48"/>
    <mergeCell ref="G54:H54"/>
    <mergeCell ref="E42:E43"/>
    <mergeCell ref="B57:B58"/>
    <mergeCell ref="G55:H55"/>
    <mergeCell ref="B70:R70"/>
    <mergeCell ref="G71:H71"/>
    <mergeCell ref="C57:C58"/>
    <mergeCell ref="R11:R12"/>
    <mergeCell ref="B13:R13"/>
    <mergeCell ref="B18:R18"/>
    <mergeCell ref="B38:B39"/>
    <mergeCell ref="C38:C39"/>
    <mergeCell ref="D38:D39"/>
    <mergeCell ref="E38:E39"/>
    <mergeCell ref="G11:Q11"/>
  </mergeCells>
  <printOptions horizontalCentered="1"/>
  <pageMargins left="0.31496062992125984" right="0.31496062992125984" top="0.78740157480314965" bottom="0.59055118110236227" header="0.31496062992125984" footer="0.51181102362204722"/>
  <pageSetup paperSize="9" scale="57" fitToHeight="0" orientation="landscape" r:id="rId1"/>
  <rowBreaks count="4" manualBreakCount="4">
    <brk id="29" min="1" max="17" man="1"/>
    <brk id="39" min="1" max="16" man="1"/>
    <brk id="47" min="1" max="16" man="1"/>
    <brk id="64" min="1" max="16" man="1"/>
  </rowBreaks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2024-10-22T05:19:12Z</cp:lastPrinted>
  <dcterms:created xsi:type="dcterms:W3CDTF">2019-10-04T08:11:05Z</dcterms:created>
  <dcterms:modified xsi:type="dcterms:W3CDTF">2024-11-22T10:53:01Z</dcterms:modified>
</cp:coreProperties>
</file>